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OSSIER COMMUN\DOSSIERS\DOSSIERS 1051 à 1150\1104 Le Nid Haussonville Nancy\Pièces Ecrites\PRO\Rendu PRO - SINGLER - 2025 11 28\01 Pièces écrites\"/>
    </mc:Choice>
  </mc:AlternateContent>
  <xr:revisionPtr revIDLastSave="0" documentId="13_ncr:1_{A2B1E792-D5A1-4499-A462-F9A5BF0B3D96}" xr6:coauthVersionLast="47" xr6:coauthVersionMax="47" xr10:uidLastSave="{00000000-0000-0000-0000-000000000000}"/>
  <bookViews>
    <workbookView xWindow="-120" yWindow="-120" windowWidth="29040" windowHeight="15720" xr2:uid="{3B8395A2-409D-4578-8948-AAD13EA1D99F}"/>
  </bookViews>
  <sheets>
    <sheet name="Feuil1" sheetId="1" r:id="rId1"/>
  </sheets>
  <definedNames>
    <definedName name="_xlnm.Print_Titles" localSheetId="0">Feuil1!$4:$4</definedName>
    <definedName name="_xlnm.Print_Area" localSheetId="0">Feuil1!$A$1:$G$443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5" i="1" l="1"/>
  <c r="G165" i="1" s="1"/>
  <c r="D157" i="1"/>
  <c r="G157" i="1" s="1"/>
  <c r="D172" i="1"/>
  <c r="D101" i="1"/>
  <c r="D100" i="1"/>
  <c r="G100" i="1" s="1"/>
  <c r="G399" i="1"/>
  <c r="G401" i="1" s="1"/>
  <c r="G153" i="1"/>
  <c r="D145" i="1"/>
  <c r="G145" i="1" s="1"/>
  <c r="D194" i="1"/>
  <c r="G194" i="1" s="1"/>
  <c r="G191" i="1"/>
  <c r="G190" i="1"/>
  <c r="G189" i="1"/>
  <c r="G188" i="1"/>
  <c r="D179" i="1"/>
  <c r="G179" i="1" s="1"/>
  <c r="G172" i="1"/>
  <c r="G177" i="1"/>
  <c r="D146" i="1"/>
  <c r="G146" i="1" s="1"/>
  <c r="G141" i="1"/>
  <c r="G136" i="1"/>
  <c r="G226" i="1"/>
  <c r="G215" i="1"/>
  <c r="G127" i="1"/>
  <c r="G107" i="1"/>
  <c r="D108" i="1"/>
  <c r="G108" i="1" s="1"/>
  <c r="G103" i="1"/>
  <c r="G101" i="1"/>
  <c r="G93" i="1"/>
  <c r="D95" i="1"/>
  <c r="G95" i="1" s="1"/>
  <c r="G386" i="1"/>
  <c r="G327" i="1"/>
  <c r="G387" i="1"/>
  <c r="G393" i="1"/>
  <c r="G395" i="1" s="1"/>
  <c r="D284" i="1"/>
  <c r="G380" i="1"/>
  <c r="D312" i="1"/>
  <c r="D311" i="1"/>
  <c r="D310" i="1"/>
  <c r="G310" i="1" s="1"/>
  <c r="D301" i="1"/>
  <c r="D303" i="1" s="1"/>
  <c r="G279" i="1"/>
  <c r="G273" i="1"/>
  <c r="D274" i="1"/>
  <c r="D280" i="1" s="1"/>
  <c r="D150" i="1" l="1"/>
  <c r="G150" i="1" s="1"/>
  <c r="D151" i="1"/>
  <c r="G151" i="1" s="1"/>
  <c r="G389" i="1"/>
  <c r="D94" i="1"/>
  <c r="G94" i="1" s="1"/>
  <c r="D69" i="1"/>
  <c r="D52" i="1"/>
  <c r="G52" i="1" s="1"/>
  <c r="G54" i="1" s="1"/>
  <c r="G242" i="1"/>
  <c r="G379" i="1"/>
  <c r="G378" i="1"/>
  <c r="G12" i="1"/>
  <c r="G17" i="1" s="1"/>
  <c r="G353" i="1"/>
  <c r="G329" i="1"/>
  <c r="G328" i="1"/>
  <c r="G326" i="1"/>
  <c r="G325" i="1"/>
  <c r="G324" i="1"/>
  <c r="G323" i="1"/>
  <c r="G322" i="1"/>
  <c r="G312" i="1"/>
  <c r="G311" i="1"/>
  <c r="G305" i="1"/>
  <c r="G303" i="1"/>
  <c r="G301" i="1"/>
  <c r="G291" i="1"/>
  <c r="G289" i="1"/>
  <c r="G288" i="1"/>
  <c r="G284" i="1"/>
  <c r="G280" i="1"/>
  <c r="G278" i="1"/>
  <c r="G274" i="1"/>
  <c r="G272" i="1"/>
  <c r="G264" i="1"/>
  <c r="G266" i="1" s="1"/>
  <c r="G256" i="1"/>
  <c r="G252" i="1"/>
  <c r="G250" i="1"/>
  <c r="G246" i="1"/>
  <c r="G239" i="1"/>
  <c r="G159" i="1" l="1"/>
  <c r="G382" i="1"/>
  <c r="G403" i="1" s="1"/>
  <c r="G314" i="1"/>
  <c r="G294" i="1"/>
  <c r="G331" i="1"/>
  <c r="G258" i="1"/>
  <c r="G225" i="1"/>
  <c r="G368" i="1"/>
  <c r="G367" i="1"/>
  <c r="G366" i="1"/>
  <c r="G365" i="1"/>
  <c r="G364" i="1"/>
  <c r="G363" i="1"/>
  <c r="G362" i="1"/>
  <c r="G361" i="1"/>
  <c r="G348" i="1"/>
  <c r="G341" i="1"/>
  <c r="G224" i="1"/>
  <c r="G223" i="1"/>
  <c r="G222" i="1"/>
  <c r="G212" i="1"/>
  <c r="G217" i="1" s="1"/>
  <c r="G205" i="1"/>
  <c r="G208" i="1" s="1"/>
  <c r="G125" i="1"/>
  <c r="G121" i="1"/>
  <c r="G117" i="1"/>
  <c r="G114" i="1"/>
  <c r="G91" i="1"/>
  <c r="G90" i="1"/>
  <c r="G75" i="1"/>
  <c r="G77" i="1" s="1"/>
  <c r="G69" i="1"/>
  <c r="G65" i="1"/>
  <c r="G62" i="1"/>
  <c r="G59" i="1"/>
  <c r="G43" i="1"/>
  <c r="G37" i="1"/>
  <c r="G33" i="1"/>
  <c r="G29" i="1"/>
  <c r="G228" i="1" l="1"/>
  <c r="G129" i="1"/>
  <c r="G431" i="1"/>
  <c r="G45" i="1"/>
  <c r="G333" i="1"/>
  <c r="G414" i="1" s="1"/>
  <c r="G429" i="1" s="1"/>
  <c r="G370" i="1"/>
  <c r="G71" i="1"/>
  <c r="G357" i="1"/>
  <c r="G372" i="1" l="1"/>
  <c r="G415" i="1" s="1"/>
  <c r="G430" i="1" s="1"/>
  <c r="G79" i="1"/>
  <c r="G412" i="1" s="1"/>
  <c r="G427" i="1" s="1"/>
  <c r="G230" i="1"/>
  <c r="G413" i="1" s="1"/>
  <c r="G428" i="1" s="1"/>
  <c r="G434" i="1" l="1"/>
  <c r="G435" i="1" s="1"/>
  <c r="G436" i="1" s="1"/>
  <c r="G418" i="1"/>
  <c r="G419" i="1" s="1"/>
  <c r="G420" i="1" s="1"/>
</calcChain>
</file>

<file path=xl/sharedStrings.xml><?xml version="1.0" encoding="utf-8"?>
<sst xmlns="http://schemas.openxmlformats.org/spreadsheetml/2006/main" count="475" uniqueCount="293">
  <si>
    <t xml:space="preserve">Les quantités communiquées dans le CDPGF sont données à titre indicatif, il appartient à l'entrepreneur de vérifier les quantités </t>
  </si>
  <si>
    <t>avant la remise de son offre.</t>
  </si>
  <si>
    <t>Poste</t>
  </si>
  <si>
    <t>Désignation</t>
  </si>
  <si>
    <t>U</t>
  </si>
  <si>
    <t>Qté</t>
  </si>
  <si>
    <t>Qté Ent.</t>
  </si>
  <si>
    <t>P.U.</t>
  </si>
  <si>
    <t>TOTAL</t>
  </si>
  <si>
    <t>0.</t>
  </si>
  <si>
    <t>GENERALITES</t>
  </si>
  <si>
    <t>Ens</t>
  </si>
  <si>
    <t>1.</t>
  </si>
  <si>
    <t>DESCRIPTION DES OUVRAGES DE VENTILATION</t>
  </si>
  <si>
    <t>1.1.</t>
  </si>
  <si>
    <t>PM</t>
  </si>
  <si>
    <t>1.2.</t>
  </si>
  <si>
    <t>ADMISSION D'AIR NEUF</t>
  </si>
  <si>
    <t>Entrée air acoustique hygroréglable selon CCTP :</t>
  </si>
  <si>
    <t xml:space="preserve"> - Débit suivant plans</t>
  </si>
  <si>
    <t>- Acoustique : Dnew+Ctr ≥ 48 dB</t>
  </si>
  <si>
    <t>y compris toutes sujétions et accessoires de bonne mise en œuvre</t>
  </si>
  <si>
    <t>SOUS-TOTAL 1.2.- ADMISSION D'AIR NEUF</t>
  </si>
  <si>
    <t>1.3.</t>
  </si>
  <si>
    <t>PASSAGE DE TRANSIT (HORS LOT)</t>
  </si>
  <si>
    <t>1.4.</t>
  </si>
  <si>
    <t>BOUCHE D'EXTRACTION</t>
  </si>
  <si>
    <t>1.4.1.</t>
  </si>
  <si>
    <t>CARACTERISTIQUES SPECIFIQUES DES BOUCHES D’EXTRACTION</t>
  </si>
  <si>
    <t>BOUCHE CUISINE :</t>
  </si>
  <si>
    <t>Bouche d'extraction hygroréglable selon CCTP :</t>
  </si>
  <si>
    <t>- Type C21</t>
  </si>
  <si>
    <t>BOUCHE BAIN / CELLIER :</t>
  </si>
  <si>
    <t>- Type B21</t>
  </si>
  <si>
    <t>BOUCHE WC :</t>
  </si>
  <si>
    <t>- Type W13</t>
  </si>
  <si>
    <t>BOUCHE BAIN WC :</t>
  </si>
  <si>
    <t>- Marque : ALDES ou techniquement équivalent</t>
  </si>
  <si>
    <t>- Désignation : BAHIA CURVE BW ou techniquement équivalent</t>
  </si>
  <si>
    <t>- Type BW21</t>
  </si>
  <si>
    <t>SOUS-TOTAL 1.4.- BOUCHE D'EXTRACTION</t>
  </si>
  <si>
    <t>1.5.</t>
  </si>
  <si>
    <t>RESEAU D’EXTRACTION</t>
  </si>
  <si>
    <t xml:space="preserve">Conduit semi-rigide (Aldes Optiflex) selon CCTP, y compris raccords, pièces </t>
  </si>
  <si>
    <t>de transformations, supports et toutes sujétions de bonne mise en œuvre :</t>
  </si>
  <si>
    <t>Isolées en combles</t>
  </si>
  <si>
    <t>- Φ 78/90</t>
  </si>
  <si>
    <t>Ml</t>
  </si>
  <si>
    <t>SOUS-TOTAL 1.5.- RESEAU D’EXTRACTION</t>
  </si>
  <si>
    <t>1.6.</t>
  </si>
  <si>
    <t xml:space="preserve">GROUPE D'EXTRACTION </t>
  </si>
  <si>
    <t>Groupe d'extraction faible consommation électrique selon CCTP :</t>
  </si>
  <si>
    <t>y compris manchettes souples M0, pressostat , interrupteur de proximité.</t>
  </si>
  <si>
    <t>Chaise/support désolidarisé selon CCTP avec plots anti-vibratiles.</t>
  </si>
  <si>
    <t>Sortie toiture selon CCTP :</t>
  </si>
  <si>
    <t>- Φ 160</t>
  </si>
  <si>
    <t xml:space="preserve">Conduit ALFAGAINE ISOLEE y compris raccords, supports et toutes sujétions de </t>
  </si>
  <si>
    <t>bonne mise en œuvre :</t>
  </si>
  <si>
    <t>- Φ160</t>
  </si>
  <si>
    <t>SOUS-TOTAL 1.6.- GROUPE D’EXTRACTION</t>
  </si>
  <si>
    <t>1.7.</t>
  </si>
  <si>
    <t>ELECTRICITE</t>
  </si>
  <si>
    <t>Raccordement électrique du caisson d'extraction et des bouches d'extraction</t>
  </si>
  <si>
    <t xml:space="preserve">depuis attente à proximité </t>
  </si>
  <si>
    <t>SOUS-TOTAL 1.7.- ELECTRICITE</t>
  </si>
  <si>
    <t>TOTAL 1. -  DESCRIPTION DES OUVRAGES DE VENTILATION</t>
  </si>
  <si>
    <t>2.</t>
  </si>
  <si>
    <t>DESCRIPTION DES OUVRAGES DE CHAUFFAGE</t>
  </si>
  <si>
    <t>2.1.</t>
  </si>
  <si>
    <t>2.2.</t>
  </si>
  <si>
    <t xml:space="preserve">Tuyauterie cuivre écroui y compris raccords, supports y compris toutes sujétions </t>
  </si>
  <si>
    <t>de bonne mise en œuvre</t>
  </si>
  <si>
    <t>- Φ 12/14</t>
  </si>
  <si>
    <t>Calorifugeage par manchon élastomère isolant type ARMAFLEX 13 mm pour tube :</t>
  </si>
  <si>
    <t>Filtre à tamis y compris raccords, supports et toutes sujétions de bonne mise en</t>
  </si>
  <si>
    <t>œuvre :</t>
  </si>
  <si>
    <t>- DN 12</t>
  </si>
  <si>
    <t>en œuvre :</t>
  </si>
  <si>
    <t>2.3.</t>
  </si>
  <si>
    <t>2.4.</t>
  </si>
  <si>
    <t>EMETTEURS DE CHALEUR</t>
  </si>
  <si>
    <t>y compris consoles de fixations.</t>
  </si>
  <si>
    <t>SOUS-TOTAL 2.4.- EMETTEURS DE CHALEUR</t>
  </si>
  <si>
    <t>2.5.</t>
  </si>
  <si>
    <t>REGULATION</t>
  </si>
  <si>
    <t>SOUS-TOTAL 2.5.- REGULATION</t>
  </si>
  <si>
    <t>2.6.</t>
  </si>
  <si>
    <t>Raccordement électrique selon CCTP y compris toutes sujétions :</t>
  </si>
  <si>
    <t>SOUS-TOTAL 2.6.- ELECTRICITE</t>
  </si>
  <si>
    <t>TOTAL 2. -  DESCRIPTION DES OUVRAGES DE CHAUFFAGE</t>
  </si>
  <si>
    <t>3.</t>
  </si>
  <si>
    <t>ESSAIS, MISE EN SERVICE, REGLAGE, DIVERS &amp; RECEPTION</t>
  </si>
  <si>
    <t>3.1.</t>
  </si>
  <si>
    <t>ESSAIS, MISE EN SERVICE, REGLAGE &amp; DIVERS</t>
  </si>
  <si>
    <t>Ventilation</t>
  </si>
  <si>
    <t>Essais, mise en service, réglages et équilibrages de l’ensemble des installations</t>
  </si>
  <si>
    <t>de ventilation y compris rapport méthode Diagvent 2.</t>
  </si>
  <si>
    <t>Installation ventilation en fonctionnement pour les OPR</t>
  </si>
  <si>
    <t>avec la fourniture d’attestations individualisées</t>
  </si>
  <si>
    <t>3.2.</t>
  </si>
  <si>
    <t>DIVERS</t>
  </si>
  <si>
    <t>Les percements, fourreaux et rebouchage selon CCTP.</t>
  </si>
  <si>
    <t>Les plans PAC de RESERVATIONS, EXECUTION et de DETAILS</t>
  </si>
  <si>
    <t>Notes de calcul VMC selon CCTP.</t>
  </si>
  <si>
    <t>Notes de calcul chauffage selon CCTP.</t>
  </si>
  <si>
    <t>Les plans de recollement et les notices techniques du matériel.</t>
  </si>
  <si>
    <t>Les essais et COPREC 1 et 2.</t>
  </si>
  <si>
    <t>La notice de fonctionnement et d’entretien des installations.</t>
  </si>
  <si>
    <t>Le repérage NORMALISE des appareils et des réseaux</t>
  </si>
  <si>
    <t>4.</t>
  </si>
  <si>
    <t>PRESCRIPTIONS GENERALES</t>
  </si>
  <si>
    <t>MONTANT TOTAL - H.T.</t>
  </si>
  <si>
    <t>T.V.A. 20%</t>
  </si>
  <si>
    <t>MONTANT TOTAL - T.T.C.</t>
  </si>
  <si>
    <t>Date, cachet et signature de l'entrepreneur :</t>
  </si>
  <si>
    <t>Sèches serviettes électriques y compris toutes sujétions de bonne mise en œuvre :</t>
  </si>
  <si>
    <t>- 500 W</t>
  </si>
  <si>
    <t>sujections de bonne mise en œuvre.</t>
  </si>
  <si>
    <t>DESCRIPTION DES OUVRAGES DE PLOMBERIE SANITAIRES</t>
  </si>
  <si>
    <t>ADDUCTION D’EAU POTABLE</t>
  </si>
  <si>
    <t>- DN 20</t>
  </si>
  <si>
    <t xml:space="preserve">Tuyauterie cuivre écroui y compris raccords, supports et toutes sujétions </t>
  </si>
  <si>
    <t xml:space="preserve"> de bonne mise en œuvre :</t>
  </si>
  <si>
    <t>- Φ 20/22</t>
  </si>
  <si>
    <t xml:space="preserve">Calorifuge de type manchon élastomère 19 mm des réseaux en gaine technique </t>
  </si>
  <si>
    <t>y compris toutes sujétions de bonne mise en œuvre pour tube :</t>
  </si>
  <si>
    <t>Panoplies individuelles :</t>
  </si>
  <si>
    <t xml:space="preserve">Vanne d'isolement avec vanne de purge incorporée y compris toutes </t>
  </si>
  <si>
    <t>sujétions de  bonne mise en œuvre :</t>
  </si>
  <si>
    <t>Filtre à tamis y compris raccords, supports et toutes sujétions de bonne</t>
  </si>
  <si>
    <t xml:space="preserve"> mise en œuvre :</t>
  </si>
  <si>
    <t>Réducteur de pression y compris raccords, supports et toutes sujétions de</t>
  </si>
  <si>
    <t xml:space="preserve"> bonne mise en œuvre :</t>
  </si>
  <si>
    <t>Manomètre y compris raccords, supports et toutes sujétions de bonne mise en œuvre.</t>
  </si>
  <si>
    <t>Vanne d'isolement 1/4 de tour y compris raccords, supports et toutes</t>
  </si>
  <si>
    <t>sujétions de bonne mise en œuvre :</t>
  </si>
  <si>
    <t>PRODUCTION D’EAU CHAUDE SANITAIRE</t>
  </si>
  <si>
    <t>DISTRIBUTION EAU FROIDE/EAU CHAUDE SANITAIRE</t>
  </si>
  <si>
    <t>Tuyauterie PER sous fourreaux y compris raccords et toutes sujétions de bonne</t>
  </si>
  <si>
    <t>mise en œuvre :</t>
  </si>
  <si>
    <t>- Φ 13/16</t>
  </si>
  <si>
    <t>- DN 15</t>
  </si>
  <si>
    <t>Collecteur préfabriqué du commerce y compris accessoires selon CCTP et toutes</t>
  </si>
  <si>
    <t>sujétions de bonne mise en œuvre.</t>
  </si>
  <si>
    <t>EVACUATION DES EAUX USEES, DES EAUX VANNES</t>
  </si>
  <si>
    <t>Chute :</t>
  </si>
  <si>
    <r>
      <t>Tube PVC évacuation CHUTUNIC &amp; ACOUSTIQUE</t>
    </r>
    <r>
      <rPr>
        <u/>
        <sz val="10"/>
        <rFont val="Trebuchet MS"/>
        <family val="2"/>
      </rPr>
      <t xml:space="preserve"> </t>
    </r>
    <r>
      <rPr>
        <sz val="10"/>
        <rFont val="Trebuchet MS"/>
        <family val="2"/>
      </rPr>
      <t xml:space="preserve"> "NF+M1" y compris raccords,</t>
    </r>
  </si>
  <si>
    <t>joints, supports, colliers et toutes sujétions de bonne mise en œuvre :</t>
  </si>
  <si>
    <t>- Φ 100</t>
  </si>
  <si>
    <t>Isolation acoustique des chutes par coquille laine de roche 25 mm.</t>
  </si>
  <si>
    <t xml:space="preserve">                                                                                              </t>
  </si>
  <si>
    <t>Vidanges des appareils :</t>
  </si>
  <si>
    <t xml:space="preserve">Tube PVC "NF+M1" y compris raccords, joints, supports, colliers et toutes sujétions de </t>
  </si>
  <si>
    <t>- Φ 40</t>
  </si>
  <si>
    <t>APPAREILS SANITAIRES</t>
  </si>
  <si>
    <t>Généralités</t>
  </si>
  <si>
    <t>Description des appareils sanitaires</t>
  </si>
  <si>
    <t>SOUS-TOTAL 3.1.- ADDUCTION D’EAU POTABLE</t>
  </si>
  <si>
    <t>SOUS-TOTAL 3.2.- PRODUCTION D’EAU CHAUDE SANITAIRE</t>
  </si>
  <si>
    <t>3.3.</t>
  </si>
  <si>
    <t>SOUS-TOTAL 3.3.- DISTRIBUTION EAU FROIDE/EAU CHAUDE SANITAIRE</t>
  </si>
  <si>
    <t>3.4.</t>
  </si>
  <si>
    <t>SOUS-TOTAL 3.4.- EVACUATION DES EAUX USEES, DES EAUX VANNES</t>
  </si>
  <si>
    <t>3.5.</t>
  </si>
  <si>
    <t>3.5.1.</t>
  </si>
  <si>
    <t>3.5.2.</t>
  </si>
  <si>
    <t>SOUS-TOTAL 3.5.- APPAREILS SANITAIRES</t>
  </si>
  <si>
    <t>TOTAL 3. -  DESCRIPTION DES OUVRAGES DE PLOMBERIE SANITAIRES</t>
  </si>
  <si>
    <t>Chauffage et production ECS</t>
  </si>
  <si>
    <t>Plomberie</t>
  </si>
  <si>
    <t>de plomberie y compris rapport selon CCTP.</t>
  </si>
  <si>
    <t>Installation plomberie sanitaire en fonctionnement pour les OPR</t>
  </si>
  <si>
    <t>4.1.</t>
  </si>
  <si>
    <t>SOUS-TOTAL 4.1.- ESSAIS, MISE EN SERVICE ET REGLAGES</t>
  </si>
  <si>
    <t>5.</t>
  </si>
  <si>
    <t>DESCRIPTION DES OUVRAGES DE CHAUFFAGE ET DE PRODUCTION ECS</t>
  </si>
  <si>
    <t>DESCRIPTION DES OUVRAGE DE PLOMBERIE SANITAIRE</t>
  </si>
  <si>
    <t>1.4.2.</t>
  </si>
  <si>
    <t>Ventilation primaire selon CCTP</t>
  </si>
  <si>
    <t>4.2.</t>
  </si>
  <si>
    <t>TOTAL 4. ESSAIS, MISE EN SERVICE, REGLAGE, DIVERS &amp; RECEPTION</t>
  </si>
  <si>
    <t>6.</t>
  </si>
  <si>
    <t>5.1.</t>
  </si>
  <si>
    <t>ACCESSOIRES PMR POUR APPAREILS SANITAIRES</t>
  </si>
  <si>
    <t>SOUS-TOTAL 4.2.- DIVERS</t>
  </si>
  <si>
    <t>SOUS-TOTAL 5.1.- ACCESSOIRES PMR POUR APPAREILS SANITAIRES</t>
  </si>
  <si>
    <t>ENS</t>
  </si>
  <si>
    <t>RECAPITULATIF - HORS OPTION</t>
  </si>
  <si>
    <t>5.2.</t>
  </si>
  <si>
    <t>PAROIS DE DOUCHE</t>
  </si>
  <si>
    <t>SOUS-TOTAL 5.2.- PAROIS DE DOUCHE</t>
  </si>
  <si>
    <t xml:space="preserve">Manchon pour pose d'un futur compteur y compris toutes </t>
  </si>
  <si>
    <t>- Φ 14/16</t>
  </si>
  <si>
    <t>- Φ 32</t>
  </si>
  <si>
    <t>5.3.</t>
  </si>
  <si>
    <t>SOUS-TOTAL 5.3.- PAROIS DE DOUCHE</t>
  </si>
  <si>
    <t xml:space="preserve">PRODUCTION DE CHAUFFAGE ET D'EAU CHAUDE SANITAIRE </t>
  </si>
  <si>
    <t>- des unités extérieures et tracages électriques depuis attentes laissées à proximité</t>
  </si>
  <si>
    <t>Thermostat d'ambiance programmable régulation selon CCTP y compris toutes</t>
  </si>
  <si>
    <t>- des unités intérieures depuis attentes laissées à proximité</t>
  </si>
  <si>
    <t>- des thermostats d'ambiance depuis attentes laissées à proximité</t>
  </si>
  <si>
    <t>- des sèches serviettes électriques depuis attentes laissées à proximité</t>
  </si>
  <si>
    <t>UNITE EXTERIEURE</t>
  </si>
  <si>
    <t>Pompe à chaleur double service selon CCTP :</t>
  </si>
  <si>
    <t>-Typologie T4</t>
  </si>
  <si>
    <t>Sonde extérieure</t>
  </si>
  <si>
    <t>-Typologie T5</t>
  </si>
  <si>
    <t>Bac de récupération des condensats avec traçage électrique selon CCTP</t>
  </si>
  <si>
    <t>2.2.1</t>
  </si>
  <si>
    <t>Supports anti-vibratils</t>
  </si>
  <si>
    <t>2.2.2</t>
  </si>
  <si>
    <t>UNITE INTERIEURE</t>
  </si>
  <si>
    <t>2.2.3</t>
  </si>
  <si>
    <t>LIAISONS FRIGORIFIQUES</t>
  </si>
  <si>
    <t xml:space="preserve">Tube cuivre dégraissé </t>
  </si>
  <si>
    <t xml:space="preserve">Calorifuge </t>
  </si>
  <si>
    <t>ml</t>
  </si>
  <si>
    <t>2.2.4</t>
  </si>
  <si>
    <t xml:space="preserve">REMPLISSAGE </t>
  </si>
  <si>
    <t xml:space="preserve">Disconnecteur entre vannes d'isolements y compris raccords, support et toutes sujétions </t>
  </si>
  <si>
    <t>de bonne mise en œuvre :</t>
  </si>
  <si>
    <t xml:space="preserve">SOUS-TOTAL 2.2.- PRODUCTION DE CHAUFFAGE ET D'EAU CHAUDE SANITAIRE </t>
  </si>
  <si>
    <t>Pot d'injection y compris raccords, support et toutes sujétions de bonne mise en œuvre</t>
  </si>
  <si>
    <t>Sonde extérieure selon CCTP y compris toutes sujétions de bonne mise en œuvre.</t>
  </si>
  <si>
    <t>- de la sonde extérieure depuis la PAC</t>
  </si>
  <si>
    <t>Dégazeur :</t>
  </si>
  <si>
    <t xml:space="preserve">Dégazeur selon CCTP y compris by-pass, raccords, support et toutes sujétions de </t>
  </si>
  <si>
    <t>Pot a boue :</t>
  </si>
  <si>
    <t xml:space="preserve">Pot à boue selon CCTP y compris by-pass, raccords, support et toutes sujétions de </t>
  </si>
  <si>
    <t>-  Φ 16/18</t>
  </si>
  <si>
    <t xml:space="preserve">Tuyauterie PER sous fourreaux y compris raccords et toutes sujétions de bonne mise </t>
  </si>
  <si>
    <t>DISTRIBUTION HYDRAULIQUE</t>
  </si>
  <si>
    <t>SOUS-TOTAL 2.3.- DISTRIBUTION HYDRAULIQUE</t>
  </si>
  <si>
    <t xml:space="preserve">Tuyauterie cuivre écroui y compris raccords, vannes de vidange, supports </t>
  </si>
  <si>
    <t>y compris toutes sujétions de bonne mise en œuvre</t>
  </si>
  <si>
    <t>PLANCHER CHAUFFANT</t>
  </si>
  <si>
    <t>m²</t>
  </si>
  <si>
    <t xml:space="preserve">- Marque : ACOME ou techniquement équivalent </t>
  </si>
  <si>
    <t>- Type : NOVACOME ou techniquement équivalent</t>
  </si>
  <si>
    <t>- Résistance thermique : 5,55 m².K/W</t>
  </si>
  <si>
    <t>- Epaisseur de semelle : 24mm</t>
  </si>
  <si>
    <t xml:space="preserve">Ensemble plancher chauffant selon CCTP comprenant, isolant </t>
  </si>
  <si>
    <t>périphérique, tube PE avec barrière anti-oxygène, cavaliers et adjuvant.</t>
  </si>
  <si>
    <t>servomoteurs, régulateurs et câblage.</t>
  </si>
  <si>
    <t>2.4.1.</t>
  </si>
  <si>
    <t xml:space="preserve">Isolation du plancher bas selon CCTP comprenant dalle isolante, isolant périphérique </t>
  </si>
  <si>
    <t>et adjuvant.</t>
  </si>
  <si>
    <t xml:space="preserve">- Marque : FINIMETAL ou techniquement équivalent </t>
  </si>
  <si>
    <t>ENSEMBLE :</t>
  </si>
  <si>
    <t xml:space="preserve">Renforts de cloisons, consoles de fixations </t>
  </si>
  <si>
    <t>Purgeurs</t>
  </si>
  <si>
    <t>Robinets de vidange</t>
  </si>
  <si>
    <t>Robinets thermostatique 15/21 avec marquage CENCER selon CCTP.</t>
  </si>
  <si>
    <t>Té de réglage de débit.</t>
  </si>
  <si>
    <t>Et toutes sujétions de bonne mise en œuvre.</t>
  </si>
  <si>
    <t>2.4.2.</t>
  </si>
  <si>
    <t>2.4.3.</t>
  </si>
  <si>
    <t>SECHES-SERVIETTES ELECTRIQUES</t>
  </si>
  <si>
    <t>RADIATEUR A EAU CHAUDE</t>
  </si>
  <si>
    <t>Radiateurs panneaux horizontal :</t>
  </si>
  <si>
    <t>Radiateur à eau chaude selon CCTP y compris toutes sujétions de bonne mise en œuvre :</t>
  </si>
  <si>
    <t>- Gamme :  REGGANE ou techniquement équivalent :</t>
  </si>
  <si>
    <t>Equipements complémentaires :</t>
  </si>
  <si>
    <t>-  Φ 20/22</t>
  </si>
  <si>
    <t xml:space="preserve">Régulations selon CCTP comprenant thermostat d'ambiance par niveau, </t>
  </si>
  <si>
    <t>Collecteur Aller/Retour plancher chauffant RDC pré-équipé selon CCTP.</t>
  </si>
  <si>
    <t>Collecteur Aller/Retour Radiateur ETAGE pré-équipé selon CCTP.</t>
  </si>
  <si>
    <t>OPTIONS</t>
  </si>
  <si>
    <t>RECAPITULATIF - AVEC OPTIONS</t>
  </si>
  <si>
    <t>5.4.</t>
  </si>
  <si>
    <t>CAPOTAGE ACOUSTIQUE DES PAC</t>
  </si>
  <si>
    <t>PACK WC PMR</t>
  </si>
  <si>
    <t xml:space="preserve">DOUCHE A L’ITALIENNE PMR </t>
  </si>
  <si>
    <t>EVIER CUISINE</t>
  </si>
  <si>
    <t>MEUBLE SDB Simple vasque avec miroir et éclairage LED intégré - SDB RDC</t>
  </si>
  <si>
    <t>DOUCHE A L’ITALIENNE PMR</t>
  </si>
  <si>
    <t>CACHE ACOUSTIQUE POUR MODULE EXTERIEUR PAC</t>
  </si>
  <si>
    <t>SOUS-TOTAL 5.4.- CAPOTAGE ACOUSTIQUE DES PAC</t>
  </si>
  <si>
    <t>TOTAL 5. OPTIONS</t>
  </si>
  <si>
    <t>Raccordement sur la production ECS du module intérieur PAC</t>
  </si>
  <si>
    <t>Essais, mise en service, des PAC</t>
  </si>
  <si>
    <t>Raccordement des évacuations des condensats selon CCTP</t>
  </si>
  <si>
    <t>PACK WC PMR SUSPENDU</t>
  </si>
  <si>
    <t>PACK WC SUSPENDU</t>
  </si>
  <si>
    <t>MEUBLE SDB Simple vasque avec miroir et éclairage LED intégré - SDB ETAGE</t>
  </si>
  <si>
    <t>LAVABO PMR avec miroir - RDC</t>
  </si>
  <si>
    <t>ATTENTE EVIER CUISINE</t>
  </si>
  <si>
    <t>ATTENTE MACHINE A LAVER ET LAVE VAISSELLE</t>
  </si>
  <si>
    <t>ROBINET DE PUISAGE EXTERIEUR ANTI-GEL</t>
  </si>
  <si>
    <t>- Type 21K H750 L720 - 339W</t>
  </si>
  <si>
    <t>- Type 21K H750 L920 - 433W</t>
  </si>
  <si>
    <t>- Type 21K H750 L1120 - 527W</t>
  </si>
  <si>
    <t>- Type 21K H750 L600 - 282W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</si>
</sst>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>
    <font>
      <sz val="11"/>
      <color theme="1"/>
      <name val="Calibri"/>
      <family val="2"/>
      <scheme val="minor"/>
    </font>
    <font>
      <sz val="10"/>
      <color rgb="FFFF0000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indexed="9"/>
      <name val="Trebuchet MS"/>
      <family val="2"/>
    </font>
    <font>
      <sz val="10"/>
      <color indexed="9"/>
      <name val="Trebuchet MS"/>
      <family val="2"/>
    </font>
    <font>
      <b/>
      <i/>
      <u/>
      <sz val="10"/>
      <name val="Trebuchet MS"/>
      <family val="2"/>
    </font>
    <font>
      <b/>
      <i/>
      <sz val="10"/>
      <name val="Trebuchet MS"/>
      <family val="2"/>
    </font>
    <font>
      <u/>
      <sz val="10"/>
      <name val="Trebuchet MS"/>
      <family val="2"/>
    </font>
    <font>
      <i/>
      <sz val="10"/>
      <name val="Trebuchet MS"/>
      <family val="2"/>
    </font>
    <font>
      <sz val="10"/>
      <name val="Geneva"/>
      <family val="2"/>
    </font>
    <font>
      <b/>
      <u/>
      <sz val="10"/>
      <name val="Trebuchet MS"/>
      <family val="2"/>
    </font>
    <font>
      <b/>
      <sz val="10"/>
      <color theme="0"/>
      <name val="Trebuchet MS"/>
      <family val="2"/>
    </font>
    <font>
      <sz val="10"/>
      <color theme="0"/>
      <name val="Trebuchet MS"/>
      <family val="2"/>
    </font>
    <font>
      <b/>
      <sz val="10"/>
      <color rgb="FFFF0000"/>
      <name val="Trebuchet MS"/>
      <family val="2"/>
    </font>
    <font>
      <i/>
      <u/>
      <sz val="10"/>
      <name val="Trebuchet MS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right"/>
    </xf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49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9" fontId="3" fillId="3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9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6" fillId="0" borderId="0" xfId="0" applyFont="1"/>
    <xf numFmtId="0" fontId="8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/>
    <xf numFmtId="0" fontId="2" fillId="0" borderId="5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 vertical="center"/>
    </xf>
    <xf numFmtId="0" fontId="9" fillId="0" borderId="0" xfId="0" applyFont="1"/>
    <xf numFmtId="49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9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2" xfId="0" quotePrefix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2" fillId="0" borderId="3" xfId="0" quotePrefix="1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0" fontId="7" fillId="0" borderId="0" xfId="0" applyFont="1"/>
    <xf numFmtId="49" fontId="9" fillId="0" borderId="2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/>
    <xf numFmtId="49" fontId="12" fillId="2" borderId="2" xfId="0" applyNumberFormat="1" applyFont="1" applyFill="1" applyBorder="1" applyAlignment="1">
      <alignment horizontal="right"/>
    </xf>
    <xf numFmtId="0" fontId="12" fillId="2" borderId="2" xfId="0" applyFont="1" applyFill="1" applyBorder="1"/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4" fontId="2" fillId="0" borderId="7" xfId="0" applyNumberFormat="1" applyFont="1" applyBorder="1" applyAlignment="1">
      <alignment horizontal="right"/>
    </xf>
    <xf numFmtId="0" fontId="2" fillId="0" borderId="8" xfId="0" applyFont="1" applyBorder="1"/>
    <xf numFmtId="49" fontId="3" fillId="0" borderId="7" xfId="0" applyNumberFormat="1" applyFont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4" fontId="2" fillId="4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4" fontId="6" fillId="4" borderId="2" xfId="0" applyNumberFormat="1" applyFont="1" applyFill="1" applyBorder="1" applyAlignment="1">
      <alignment horizontal="right"/>
    </xf>
    <xf numFmtId="4" fontId="2" fillId="4" borderId="3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4" fontId="2" fillId="0" borderId="10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right"/>
    </xf>
    <xf numFmtId="0" fontId="1" fillId="0" borderId="2" xfId="0" quotePrefix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" fillId="0" borderId="8" xfId="0" applyFont="1" applyBorder="1"/>
    <xf numFmtId="0" fontId="14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" fontId="15" fillId="4" borderId="2" xfId="0" applyNumberFormat="1" applyFont="1" applyFill="1" applyBorder="1" applyAlignment="1">
      <alignment horizontal="right"/>
    </xf>
    <xf numFmtId="0" fontId="15" fillId="0" borderId="0" xfId="0" applyFont="1"/>
    <xf numFmtId="49" fontId="2" fillId="0" borderId="6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9" fontId="14" fillId="0" borderId="7" xfId="0" applyNumberFormat="1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/>
    <xf numFmtId="49" fontId="3" fillId="0" borderId="6" xfId="0" applyNumberFormat="1" applyFont="1" applyBorder="1" applyAlignment="1">
      <alignment horizontal="right"/>
    </xf>
    <xf numFmtId="0" fontId="16" fillId="0" borderId="11" xfId="0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1" fillId="0" borderId="0" xfId="0" applyFont="1" applyAlignment="1">
      <alignment horizontal="justify" vertical="center"/>
    </xf>
    <xf numFmtId="49" fontId="2" fillId="0" borderId="10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4" fontId="2" fillId="0" borderId="10" xfId="0" applyNumberFormat="1" applyFont="1" applyBorder="1" applyAlignment="1">
      <alignment horizontal="right"/>
    </xf>
    <xf numFmtId="0" fontId="2" fillId="0" borderId="6" xfId="0" applyFont="1" applyBorder="1"/>
    <xf numFmtId="0" fontId="2" fillId="0" borderId="7" xfId="0" quotePrefix="1" applyFont="1" applyBorder="1" applyAlignment="1">
      <alignment horizontal="left"/>
    </xf>
    <xf numFmtId="49" fontId="3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" fontId="2" fillId="0" borderId="7" xfId="0" applyNumberFormat="1" applyFont="1" applyBorder="1" applyAlignment="1">
      <alignment horizontal="right" vertical="center"/>
    </xf>
    <xf numFmtId="1" fontId="2" fillId="0" borderId="9" xfId="0" applyNumberFormat="1" applyFont="1" applyBorder="1" applyAlignment="1">
      <alignment horizontal="center" vertical="center"/>
    </xf>
    <xf numFmtId="0" fontId="6" fillId="0" borderId="8" xfId="0" applyFont="1" applyBorder="1"/>
    <xf numFmtId="0" fontId="2" fillId="0" borderId="7" xfId="0" quotePrefix="1" applyFont="1" applyBorder="1" applyAlignment="1">
      <alignment vertical="center"/>
    </xf>
    <xf numFmtId="164" fontId="2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2" fillId="4" borderId="2" xfId="0" applyNumberFormat="1" applyFont="1" applyFill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164" fontId="6" fillId="4" borderId="2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164" fontId="13" fillId="2" borderId="2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164" fontId="15" fillId="4" borderId="2" xfId="0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2">
    <cellStyle name="Normal" xfId="0" builtinId="0"/>
    <cellStyle name="Normal 3" xfId="1" xr:uid="{A6A021A5-240F-489C-9673-7CAA715553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1890-9F61-4431-A265-2F5C355F2300}">
  <sheetPr>
    <pageSetUpPr fitToPage="1"/>
  </sheetPr>
  <dimension ref="A1:AJ444"/>
  <sheetViews>
    <sheetView tabSelected="1" view="pageBreakPreview" zoomScaleNormal="100" zoomScaleSheetLayoutView="100" workbookViewId="0">
      <selection activeCell="J10" sqref="J10"/>
    </sheetView>
  </sheetViews>
  <sheetFormatPr baseColWidth="10" defaultColWidth="12.42578125" defaultRowHeight="15"/>
  <cols>
    <col min="1" max="1" width="7" style="4" customWidth="1"/>
    <col min="2" max="2" width="75.140625" style="2" customWidth="1"/>
    <col min="3" max="3" width="4.85546875" style="2" customWidth="1"/>
    <col min="4" max="5" width="7.5703125" style="2" customWidth="1"/>
    <col min="6" max="6" width="9.7109375" style="3" customWidth="1"/>
    <col min="7" max="7" width="11.42578125" style="3" customWidth="1"/>
    <col min="8" max="253" width="12.42578125" style="2"/>
    <col min="254" max="254" width="7.7109375" style="2" customWidth="1"/>
    <col min="255" max="255" width="77" style="2" customWidth="1"/>
    <col min="256" max="256" width="4.85546875" style="2" customWidth="1"/>
    <col min="257" max="258" width="6.7109375" style="2" customWidth="1"/>
    <col min="259" max="260" width="9.7109375" style="2" customWidth="1"/>
    <col min="261" max="509" width="12.42578125" style="2"/>
    <col min="510" max="510" width="7.7109375" style="2" customWidth="1"/>
    <col min="511" max="511" width="77" style="2" customWidth="1"/>
    <col min="512" max="512" width="4.85546875" style="2" customWidth="1"/>
    <col min="513" max="514" width="6.7109375" style="2" customWidth="1"/>
    <col min="515" max="516" width="9.7109375" style="2" customWidth="1"/>
    <col min="517" max="765" width="12.42578125" style="2"/>
    <col min="766" max="766" width="7.7109375" style="2" customWidth="1"/>
    <col min="767" max="767" width="77" style="2" customWidth="1"/>
    <col min="768" max="768" width="4.85546875" style="2" customWidth="1"/>
    <col min="769" max="770" width="6.7109375" style="2" customWidth="1"/>
    <col min="771" max="772" width="9.7109375" style="2" customWidth="1"/>
    <col min="773" max="1021" width="12.42578125" style="2"/>
    <col min="1022" max="1022" width="7.7109375" style="2" customWidth="1"/>
    <col min="1023" max="1023" width="77" style="2" customWidth="1"/>
    <col min="1024" max="1024" width="4.85546875" style="2" customWidth="1"/>
    <col min="1025" max="1026" width="6.7109375" style="2" customWidth="1"/>
    <col min="1027" max="1028" width="9.7109375" style="2" customWidth="1"/>
    <col min="1029" max="1277" width="12.42578125" style="2"/>
    <col min="1278" max="1278" width="7.7109375" style="2" customWidth="1"/>
    <col min="1279" max="1279" width="77" style="2" customWidth="1"/>
    <col min="1280" max="1280" width="4.85546875" style="2" customWidth="1"/>
    <col min="1281" max="1282" width="6.7109375" style="2" customWidth="1"/>
    <col min="1283" max="1284" width="9.7109375" style="2" customWidth="1"/>
    <col min="1285" max="1533" width="12.42578125" style="2"/>
    <col min="1534" max="1534" width="7.7109375" style="2" customWidth="1"/>
    <col min="1535" max="1535" width="77" style="2" customWidth="1"/>
    <col min="1536" max="1536" width="4.85546875" style="2" customWidth="1"/>
    <col min="1537" max="1538" width="6.7109375" style="2" customWidth="1"/>
    <col min="1539" max="1540" width="9.7109375" style="2" customWidth="1"/>
    <col min="1541" max="1789" width="12.42578125" style="2"/>
    <col min="1790" max="1790" width="7.7109375" style="2" customWidth="1"/>
    <col min="1791" max="1791" width="77" style="2" customWidth="1"/>
    <col min="1792" max="1792" width="4.85546875" style="2" customWidth="1"/>
    <col min="1793" max="1794" width="6.7109375" style="2" customWidth="1"/>
    <col min="1795" max="1796" width="9.7109375" style="2" customWidth="1"/>
    <col min="1797" max="2045" width="12.42578125" style="2"/>
    <col min="2046" max="2046" width="7.7109375" style="2" customWidth="1"/>
    <col min="2047" max="2047" width="77" style="2" customWidth="1"/>
    <col min="2048" max="2048" width="4.85546875" style="2" customWidth="1"/>
    <col min="2049" max="2050" width="6.7109375" style="2" customWidth="1"/>
    <col min="2051" max="2052" width="9.7109375" style="2" customWidth="1"/>
    <col min="2053" max="2301" width="12.42578125" style="2"/>
    <col min="2302" max="2302" width="7.7109375" style="2" customWidth="1"/>
    <col min="2303" max="2303" width="77" style="2" customWidth="1"/>
    <col min="2304" max="2304" width="4.85546875" style="2" customWidth="1"/>
    <col min="2305" max="2306" width="6.7109375" style="2" customWidth="1"/>
    <col min="2307" max="2308" width="9.7109375" style="2" customWidth="1"/>
    <col min="2309" max="2557" width="12.42578125" style="2"/>
    <col min="2558" max="2558" width="7.7109375" style="2" customWidth="1"/>
    <col min="2559" max="2559" width="77" style="2" customWidth="1"/>
    <col min="2560" max="2560" width="4.85546875" style="2" customWidth="1"/>
    <col min="2561" max="2562" width="6.7109375" style="2" customWidth="1"/>
    <col min="2563" max="2564" width="9.7109375" style="2" customWidth="1"/>
    <col min="2565" max="2813" width="12.42578125" style="2"/>
    <col min="2814" max="2814" width="7.7109375" style="2" customWidth="1"/>
    <col min="2815" max="2815" width="77" style="2" customWidth="1"/>
    <col min="2816" max="2816" width="4.85546875" style="2" customWidth="1"/>
    <col min="2817" max="2818" width="6.7109375" style="2" customWidth="1"/>
    <col min="2819" max="2820" width="9.7109375" style="2" customWidth="1"/>
    <col min="2821" max="3069" width="12.42578125" style="2"/>
    <col min="3070" max="3070" width="7.7109375" style="2" customWidth="1"/>
    <col min="3071" max="3071" width="77" style="2" customWidth="1"/>
    <col min="3072" max="3072" width="4.85546875" style="2" customWidth="1"/>
    <col min="3073" max="3074" width="6.7109375" style="2" customWidth="1"/>
    <col min="3075" max="3076" width="9.7109375" style="2" customWidth="1"/>
    <col min="3077" max="3325" width="12.42578125" style="2"/>
    <col min="3326" max="3326" width="7.7109375" style="2" customWidth="1"/>
    <col min="3327" max="3327" width="77" style="2" customWidth="1"/>
    <col min="3328" max="3328" width="4.85546875" style="2" customWidth="1"/>
    <col min="3329" max="3330" width="6.7109375" style="2" customWidth="1"/>
    <col min="3331" max="3332" width="9.7109375" style="2" customWidth="1"/>
    <col min="3333" max="3581" width="12.42578125" style="2"/>
    <col min="3582" max="3582" width="7.7109375" style="2" customWidth="1"/>
    <col min="3583" max="3583" width="77" style="2" customWidth="1"/>
    <col min="3584" max="3584" width="4.85546875" style="2" customWidth="1"/>
    <col min="3585" max="3586" width="6.7109375" style="2" customWidth="1"/>
    <col min="3587" max="3588" width="9.7109375" style="2" customWidth="1"/>
    <col min="3589" max="3837" width="12.42578125" style="2"/>
    <col min="3838" max="3838" width="7.7109375" style="2" customWidth="1"/>
    <col min="3839" max="3839" width="77" style="2" customWidth="1"/>
    <col min="3840" max="3840" width="4.85546875" style="2" customWidth="1"/>
    <col min="3841" max="3842" width="6.7109375" style="2" customWidth="1"/>
    <col min="3843" max="3844" width="9.7109375" style="2" customWidth="1"/>
    <col min="3845" max="4093" width="12.42578125" style="2"/>
    <col min="4094" max="4094" width="7.7109375" style="2" customWidth="1"/>
    <col min="4095" max="4095" width="77" style="2" customWidth="1"/>
    <col min="4096" max="4096" width="4.85546875" style="2" customWidth="1"/>
    <col min="4097" max="4098" width="6.7109375" style="2" customWidth="1"/>
    <col min="4099" max="4100" width="9.7109375" style="2" customWidth="1"/>
    <col min="4101" max="4349" width="12.42578125" style="2"/>
    <col min="4350" max="4350" width="7.7109375" style="2" customWidth="1"/>
    <col min="4351" max="4351" width="77" style="2" customWidth="1"/>
    <col min="4352" max="4352" width="4.85546875" style="2" customWidth="1"/>
    <col min="4353" max="4354" width="6.7109375" style="2" customWidth="1"/>
    <col min="4355" max="4356" width="9.7109375" style="2" customWidth="1"/>
    <col min="4357" max="4605" width="12.42578125" style="2"/>
    <col min="4606" max="4606" width="7.7109375" style="2" customWidth="1"/>
    <col min="4607" max="4607" width="77" style="2" customWidth="1"/>
    <col min="4608" max="4608" width="4.85546875" style="2" customWidth="1"/>
    <col min="4609" max="4610" width="6.7109375" style="2" customWidth="1"/>
    <col min="4611" max="4612" width="9.7109375" style="2" customWidth="1"/>
    <col min="4613" max="4861" width="12.42578125" style="2"/>
    <col min="4862" max="4862" width="7.7109375" style="2" customWidth="1"/>
    <col min="4863" max="4863" width="77" style="2" customWidth="1"/>
    <col min="4864" max="4864" width="4.85546875" style="2" customWidth="1"/>
    <col min="4865" max="4866" width="6.7109375" style="2" customWidth="1"/>
    <col min="4867" max="4868" width="9.7109375" style="2" customWidth="1"/>
    <col min="4869" max="5117" width="12.42578125" style="2"/>
    <col min="5118" max="5118" width="7.7109375" style="2" customWidth="1"/>
    <col min="5119" max="5119" width="77" style="2" customWidth="1"/>
    <col min="5120" max="5120" width="4.85546875" style="2" customWidth="1"/>
    <col min="5121" max="5122" width="6.7109375" style="2" customWidth="1"/>
    <col min="5123" max="5124" width="9.7109375" style="2" customWidth="1"/>
    <col min="5125" max="5373" width="12.42578125" style="2"/>
    <col min="5374" max="5374" width="7.7109375" style="2" customWidth="1"/>
    <col min="5375" max="5375" width="77" style="2" customWidth="1"/>
    <col min="5376" max="5376" width="4.85546875" style="2" customWidth="1"/>
    <col min="5377" max="5378" width="6.7109375" style="2" customWidth="1"/>
    <col min="5379" max="5380" width="9.7109375" style="2" customWidth="1"/>
    <col min="5381" max="5629" width="12.42578125" style="2"/>
    <col min="5630" max="5630" width="7.7109375" style="2" customWidth="1"/>
    <col min="5631" max="5631" width="77" style="2" customWidth="1"/>
    <col min="5632" max="5632" width="4.85546875" style="2" customWidth="1"/>
    <col min="5633" max="5634" width="6.7109375" style="2" customWidth="1"/>
    <col min="5635" max="5636" width="9.7109375" style="2" customWidth="1"/>
    <col min="5637" max="5885" width="12.42578125" style="2"/>
    <col min="5886" max="5886" width="7.7109375" style="2" customWidth="1"/>
    <col min="5887" max="5887" width="77" style="2" customWidth="1"/>
    <col min="5888" max="5888" width="4.85546875" style="2" customWidth="1"/>
    <col min="5889" max="5890" width="6.7109375" style="2" customWidth="1"/>
    <col min="5891" max="5892" width="9.7109375" style="2" customWidth="1"/>
    <col min="5893" max="6141" width="12.42578125" style="2"/>
    <col min="6142" max="6142" width="7.7109375" style="2" customWidth="1"/>
    <col min="6143" max="6143" width="77" style="2" customWidth="1"/>
    <col min="6144" max="6144" width="4.85546875" style="2" customWidth="1"/>
    <col min="6145" max="6146" width="6.7109375" style="2" customWidth="1"/>
    <col min="6147" max="6148" width="9.7109375" style="2" customWidth="1"/>
    <col min="6149" max="6397" width="12.42578125" style="2"/>
    <col min="6398" max="6398" width="7.7109375" style="2" customWidth="1"/>
    <col min="6399" max="6399" width="77" style="2" customWidth="1"/>
    <col min="6400" max="6400" width="4.85546875" style="2" customWidth="1"/>
    <col min="6401" max="6402" width="6.7109375" style="2" customWidth="1"/>
    <col min="6403" max="6404" width="9.7109375" style="2" customWidth="1"/>
    <col min="6405" max="6653" width="12.42578125" style="2"/>
    <col min="6654" max="6654" width="7.7109375" style="2" customWidth="1"/>
    <col min="6655" max="6655" width="77" style="2" customWidth="1"/>
    <col min="6656" max="6656" width="4.85546875" style="2" customWidth="1"/>
    <col min="6657" max="6658" width="6.7109375" style="2" customWidth="1"/>
    <col min="6659" max="6660" width="9.7109375" style="2" customWidth="1"/>
    <col min="6661" max="6909" width="12.42578125" style="2"/>
    <col min="6910" max="6910" width="7.7109375" style="2" customWidth="1"/>
    <col min="6911" max="6911" width="77" style="2" customWidth="1"/>
    <col min="6912" max="6912" width="4.85546875" style="2" customWidth="1"/>
    <col min="6913" max="6914" width="6.7109375" style="2" customWidth="1"/>
    <col min="6915" max="6916" width="9.7109375" style="2" customWidth="1"/>
    <col min="6917" max="7165" width="12.42578125" style="2"/>
    <col min="7166" max="7166" width="7.7109375" style="2" customWidth="1"/>
    <col min="7167" max="7167" width="77" style="2" customWidth="1"/>
    <col min="7168" max="7168" width="4.85546875" style="2" customWidth="1"/>
    <col min="7169" max="7170" width="6.7109375" style="2" customWidth="1"/>
    <col min="7171" max="7172" width="9.7109375" style="2" customWidth="1"/>
    <col min="7173" max="7421" width="12.42578125" style="2"/>
    <col min="7422" max="7422" width="7.7109375" style="2" customWidth="1"/>
    <col min="7423" max="7423" width="77" style="2" customWidth="1"/>
    <col min="7424" max="7424" width="4.85546875" style="2" customWidth="1"/>
    <col min="7425" max="7426" width="6.7109375" style="2" customWidth="1"/>
    <col min="7427" max="7428" width="9.7109375" style="2" customWidth="1"/>
    <col min="7429" max="7677" width="12.42578125" style="2"/>
    <col min="7678" max="7678" width="7.7109375" style="2" customWidth="1"/>
    <col min="7679" max="7679" width="77" style="2" customWidth="1"/>
    <col min="7680" max="7680" width="4.85546875" style="2" customWidth="1"/>
    <col min="7681" max="7682" width="6.7109375" style="2" customWidth="1"/>
    <col min="7683" max="7684" width="9.7109375" style="2" customWidth="1"/>
    <col min="7685" max="7933" width="12.42578125" style="2"/>
    <col min="7934" max="7934" width="7.7109375" style="2" customWidth="1"/>
    <col min="7935" max="7935" width="77" style="2" customWidth="1"/>
    <col min="7936" max="7936" width="4.85546875" style="2" customWidth="1"/>
    <col min="7937" max="7938" width="6.7109375" style="2" customWidth="1"/>
    <col min="7939" max="7940" width="9.7109375" style="2" customWidth="1"/>
    <col min="7941" max="8189" width="12.42578125" style="2"/>
    <col min="8190" max="8190" width="7.7109375" style="2" customWidth="1"/>
    <col min="8191" max="8191" width="77" style="2" customWidth="1"/>
    <col min="8192" max="8192" width="4.85546875" style="2" customWidth="1"/>
    <col min="8193" max="8194" width="6.7109375" style="2" customWidth="1"/>
    <col min="8195" max="8196" width="9.7109375" style="2" customWidth="1"/>
    <col min="8197" max="8445" width="12.42578125" style="2"/>
    <col min="8446" max="8446" width="7.7109375" style="2" customWidth="1"/>
    <col min="8447" max="8447" width="77" style="2" customWidth="1"/>
    <col min="8448" max="8448" width="4.85546875" style="2" customWidth="1"/>
    <col min="8449" max="8450" width="6.7109375" style="2" customWidth="1"/>
    <col min="8451" max="8452" width="9.7109375" style="2" customWidth="1"/>
    <col min="8453" max="8701" width="12.42578125" style="2"/>
    <col min="8702" max="8702" width="7.7109375" style="2" customWidth="1"/>
    <col min="8703" max="8703" width="77" style="2" customWidth="1"/>
    <col min="8704" max="8704" width="4.85546875" style="2" customWidth="1"/>
    <col min="8705" max="8706" width="6.7109375" style="2" customWidth="1"/>
    <col min="8707" max="8708" width="9.7109375" style="2" customWidth="1"/>
    <col min="8709" max="8957" width="12.42578125" style="2"/>
    <col min="8958" max="8958" width="7.7109375" style="2" customWidth="1"/>
    <col min="8959" max="8959" width="77" style="2" customWidth="1"/>
    <col min="8960" max="8960" width="4.85546875" style="2" customWidth="1"/>
    <col min="8961" max="8962" width="6.7109375" style="2" customWidth="1"/>
    <col min="8963" max="8964" width="9.7109375" style="2" customWidth="1"/>
    <col min="8965" max="9213" width="12.42578125" style="2"/>
    <col min="9214" max="9214" width="7.7109375" style="2" customWidth="1"/>
    <col min="9215" max="9215" width="77" style="2" customWidth="1"/>
    <col min="9216" max="9216" width="4.85546875" style="2" customWidth="1"/>
    <col min="9217" max="9218" width="6.7109375" style="2" customWidth="1"/>
    <col min="9219" max="9220" width="9.7109375" style="2" customWidth="1"/>
    <col min="9221" max="9469" width="12.42578125" style="2"/>
    <col min="9470" max="9470" width="7.7109375" style="2" customWidth="1"/>
    <col min="9471" max="9471" width="77" style="2" customWidth="1"/>
    <col min="9472" max="9472" width="4.85546875" style="2" customWidth="1"/>
    <col min="9473" max="9474" width="6.7109375" style="2" customWidth="1"/>
    <col min="9475" max="9476" width="9.7109375" style="2" customWidth="1"/>
    <col min="9477" max="9725" width="12.42578125" style="2"/>
    <col min="9726" max="9726" width="7.7109375" style="2" customWidth="1"/>
    <col min="9727" max="9727" width="77" style="2" customWidth="1"/>
    <col min="9728" max="9728" width="4.85546875" style="2" customWidth="1"/>
    <col min="9729" max="9730" width="6.7109375" style="2" customWidth="1"/>
    <col min="9731" max="9732" width="9.7109375" style="2" customWidth="1"/>
    <col min="9733" max="9981" width="12.42578125" style="2"/>
    <col min="9982" max="9982" width="7.7109375" style="2" customWidth="1"/>
    <col min="9983" max="9983" width="77" style="2" customWidth="1"/>
    <col min="9984" max="9984" width="4.85546875" style="2" customWidth="1"/>
    <col min="9985" max="9986" width="6.7109375" style="2" customWidth="1"/>
    <col min="9987" max="9988" width="9.7109375" style="2" customWidth="1"/>
    <col min="9989" max="10237" width="12.42578125" style="2"/>
    <col min="10238" max="10238" width="7.7109375" style="2" customWidth="1"/>
    <col min="10239" max="10239" width="77" style="2" customWidth="1"/>
    <col min="10240" max="10240" width="4.85546875" style="2" customWidth="1"/>
    <col min="10241" max="10242" width="6.7109375" style="2" customWidth="1"/>
    <col min="10243" max="10244" width="9.7109375" style="2" customWidth="1"/>
    <col min="10245" max="10493" width="12.42578125" style="2"/>
    <col min="10494" max="10494" width="7.7109375" style="2" customWidth="1"/>
    <col min="10495" max="10495" width="77" style="2" customWidth="1"/>
    <col min="10496" max="10496" width="4.85546875" style="2" customWidth="1"/>
    <col min="10497" max="10498" width="6.7109375" style="2" customWidth="1"/>
    <col min="10499" max="10500" width="9.7109375" style="2" customWidth="1"/>
    <col min="10501" max="10749" width="12.42578125" style="2"/>
    <col min="10750" max="10750" width="7.7109375" style="2" customWidth="1"/>
    <col min="10751" max="10751" width="77" style="2" customWidth="1"/>
    <col min="10752" max="10752" width="4.85546875" style="2" customWidth="1"/>
    <col min="10753" max="10754" width="6.7109375" style="2" customWidth="1"/>
    <col min="10755" max="10756" width="9.7109375" style="2" customWidth="1"/>
    <col min="10757" max="11005" width="12.42578125" style="2"/>
    <col min="11006" max="11006" width="7.7109375" style="2" customWidth="1"/>
    <col min="11007" max="11007" width="77" style="2" customWidth="1"/>
    <col min="11008" max="11008" width="4.85546875" style="2" customWidth="1"/>
    <col min="11009" max="11010" width="6.7109375" style="2" customWidth="1"/>
    <col min="11011" max="11012" width="9.7109375" style="2" customWidth="1"/>
    <col min="11013" max="11261" width="12.42578125" style="2"/>
    <col min="11262" max="11262" width="7.7109375" style="2" customWidth="1"/>
    <col min="11263" max="11263" width="77" style="2" customWidth="1"/>
    <col min="11264" max="11264" width="4.85546875" style="2" customWidth="1"/>
    <col min="11265" max="11266" width="6.7109375" style="2" customWidth="1"/>
    <col min="11267" max="11268" width="9.7109375" style="2" customWidth="1"/>
    <col min="11269" max="11517" width="12.42578125" style="2"/>
    <col min="11518" max="11518" width="7.7109375" style="2" customWidth="1"/>
    <col min="11519" max="11519" width="77" style="2" customWidth="1"/>
    <col min="11520" max="11520" width="4.85546875" style="2" customWidth="1"/>
    <col min="11521" max="11522" width="6.7109375" style="2" customWidth="1"/>
    <col min="11523" max="11524" width="9.7109375" style="2" customWidth="1"/>
    <col min="11525" max="11773" width="12.42578125" style="2"/>
    <col min="11774" max="11774" width="7.7109375" style="2" customWidth="1"/>
    <col min="11775" max="11775" width="77" style="2" customWidth="1"/>
    <col min="11776" max="11776" width="4.85546875" style="2" customWidth="1"/>
    <col min="11777" max="11778" width="6.7109375" style="2" customWidth="1"/>
    <col min="11779" max="11780" width="9.7109375" style="2" customWidth="1"/>
    <col min="11781" max="12029" width="12.42578125" style="2"/>
    <col min="12030" max="12030" width="7.7109375" style="2" customWidth="1"/>
    <col min="12031" max="12031" width="77" style="2" customWidth="1"/>
    <col min="12032" max="12032" width="4.85546875" style="2" customWidth="1"/>
    <col min="12033" max="12034" width="6.7109375" style="2" customWidth="1"/>
    <col min="12035" max="12036" width="9.7109375" style="2" customWidth="1"/>
    <col min="12037" max="12285" width="12.42578125" style="2"/>
    <col min="12286" max="12286" width="7.7109375" style="2" customWidth="1"/>
    <col min="12287" max="12287" width="77" style="2" customWidth="1"/>
    <col min="12288" max="12288" width="4.85546875" style="2" customWidth="1"/>
    <col min="12289" max="12290" width="6.7109375" style="2" customWidth="1"/>
    <col min="12291" max="12292" width="9.7109375" style="2" customWidth="1"/>
    <col min="12293" max="12541" width="12.42578125" style="2"/>
    <col min="12542" max="12542" width="7.7109375" style="2" customWidth="1"/>
    <col min="12543" max="12543" width="77" style="2" customWidth="1"/>
    <col min="12544" max="12544" width="4.85546875" style="2" customWidth="1"/>
    <col min="12545" max="12546" width="6.7109375" style="2" customWidth="1"/>
    <col min="12547" max="12548" width="9.7109375" style="2" customWidth="1"/>
    <col min="12549" max="12797" width="12.42578125" style="2"/>
    <col min="12798" max="12798" width="7.7109375" style="2" customWidth="1"/>
    <col min="12799" max="12799" width="77" style="2" customWidth="1"/>
    <col min="12800" max="12800" width="4.85546875" style="2" customWidth="1"/>
    <col min="12801" max="12802" width="6.7109375" style="2" customWidth="1"/>
    <col min="12803" max="12804" width="9.7109375" style="2" customWidth="1"/>
    <col min="12805" max="13053" width="12.42578125" style="2"/>
    <col min="13054" max="13054" width="7.7109375" style="2" customWidth="1"/>
    <col min="13055" max="13055" width="77" style="2" customWidth="1"/>
    <col min="13056" max="13056" width="4.85546875" style="2" customWidth="1"/>
    <col min="13057" max="13058" width="6.7109375" style="2" customWidth="1"/>
    <col min="13059" max="13060" width="9.7109375" style="2" customWidth="1"/>
    <col min="13061" max="13309" width="12.42578125" style="2"/>
    <col min="13310" max="13310" width="7.7109375" style="2" customWidth="1"/>
    <col min="13311" max="13311" width="77" style="2" customWidth="1"/>
    <col min="13312" max="13312" width="4.85546875" style="2" customWidth="1"/>
    <col min="13313" max="13314" width="6.7109375" style="2" customWidth="1"/>
    <col min="13315" max="13316" width="9.7109375" style="2" customWidth="1"/>
    <col min="13317" max="13565" width="12.42578125" style="2"/>
    <col min="13566" max="13566" width="7.7109375" style="2" customWidth="1"/>
    <col min="13567" max="13567" width="77" style="2" customWidth="1"/>
    <col min="13568" max="13568" width="4.85546875" style="2" customWidth="1"/>
    <col min="13569" max="13570" width="6.7109375" style="2" customWidth="1"/>
    <col min="13571" max="13572" width="9.7109375" style="2" customWidth="1"/>
    <col min="13573" max="13821" width="12.42578125" style="2"/>
    <col min="13822" max="13822" width="7.7109375" style="2" customWidth="1"/>
    <col min="13823" max="13823" width="77" style="2" customWidth="1"/>
    <col min="13824" max="13824" width="4.85546875" style="2" customWidth="1"/>
    <col min="13825" max="13826" width="6.7109375" style="2" customWidth="1"/>
    <col min="13827" max="13828" width="9.7109375" style="2" customWidth="1"/>
    <col min="13829" max="14077" width="12.42578125" style="2"/>
    <col min="14078" max="14078" width="7.7109375" style="2" customWidth="1"/>
    <col min="14079" max="14079" width="77" style="2" customWidth="1"/>
    <col min="14080" max="14080" width="4.85546875" style="2" customWidth="1"/>
    <col min="14081" max="14082" width="6.7109375" style="2" customWidth="1"/>
    <col min="14083" max="14084" width="9.7109375" style="2" customWidth="1"/>
    <col min="14085" max="14333" width="12.42578125" style="2"/>
    <col min="14334" max="14334" width="7.7109375" style="2" customWidth="1"/>
    <col min="14335" max="14335" width="77" style="2" customWidth="1"/>
    <col min="14336" max="14336" width="4.85546875" style="2" customWidth="1"/>
    <col min="14337" max="14338" width="6.7109375" style="2" customWidth="1"/>
    <col min="14339" max="14340" width="9.7109375" style="2" customWidth="1"/>
    <col min="14341" max="14589" width="12.42578125" style="2"/>
    <col min="14590" max="14590" width="7.7109375" style="2" customWidth="1"/>
    <col min="14591" max="14591" width="77" style="2" customWidth="1"/>
    <col min="14592" max="14592" width="4.85546875" style="2" customWidth="1"/>
    <col min="14593" max="14594" width="6.7109375" style="2" customWidth="1"/>
    <col min="14595" max="14596" width="9.7109375" style="2" customWidth="1"/>
    <col min="14597" max="14845" width="12.42578125" style="2"/>
    <col min="14846" max="14846" width="7.7109375" style="2" customWidth="1"/>
    <col min="14847" max="14847" width="77" style="2" customWidth="1"/>
    <col min="14848" max="14848" width="4.85546875" style="2" customWidth="1"/>
    <col min="14849" max="14850" width="6.7109375" style="2" customWidth="1"/>
    <col min="14851" max="14852" width="9.7109375" style="2" customWidth="1"/>
    <col min="14853" max="15101" width="12.42578125" style="2"/>
    <col min="15102" max="15102" width="7.7109375" style="2" customWidth="1"/>
    <col min="15103" max="15103" width="77" style="2" customWidth="1"/>
    <col min="15104" max="15104" width="4.85546875" style="2" customWidth="1"/>
    <col min="15105" max="15106" width="6.7109375" style="2" customWidth="1"/>
    <col min="15107" max="15108" width="9.7109375" style="2" customWidth="1"/>
    <col min="15109" max="15357" width="12.42578125" style="2"/>
    <col min="15358" max="15358" width="7.7109375" style="2" customWidth="1"/>
    <col min="15359" max="15359" width="77" style="2" customWidth="1"/>
    <col min="15360" max="15360" width="4.85546875" style="2" customWidth="1"/>
    <col min="15361" max="15362" width="6.7109375" style="2" customWidth="1"/>
    <col min="15363" max="15364" width="9.7109375" style="2" customWidth="1"/>
    <col min="15365" max="15613" width="12.42578125" style="2"/>
    <col min="15614" max="15614" width="7.7109375" style="2" customWidth="1"/>
    <col min="15615" max="15615" width="77" style="2" customWidth="1"/>
    <col min="15616" max="15616" width="4.85546875" style="2" customWidth="1"/>
    <col min="15617" max="15618" width="6.7109375" style="2" customWidth="1"/>
    <col min="15619" max="15620" width="9.7109375" style="2" customWidth="1"/>
    <col min="15621" max="15869" width="12.42578125" style="2"/>
    <col min="15870" max="15870" width="7.7109375" style="2" customWidth="1"/>
    <col min="15871" max="15871" width="77" style="2" customWidth="1"/>
    <col min="15872" max="15872" width="4.85546875" style="2" customWidth="1"/>
    <col min="15873" max="15874" width="6.7109375" style="2" customWidth="1"/>
    <col min="15875" max="15876" width="9.7109375" style="2" customWidth="1"/>
    <col min="15877" max="16125" width="12.42578125" style="2"/>
    <col min="16126" max="16126" width="7.7109375" style="2" customWidth="1"/>
    <col min="16127" max="16127" width="77" style="2" customWidth="1"/>
    <col min="16128" max="16128" width="4.85546875" style="2" customWidth="1"/>
    <col min="16129" max="16130" width="6.7109375" style="2" customWidth="1"/>
    <col min="16131" max="16132" width="9.7109375" style="2" customWidth="1"/>
    <col min="16133" max="16384" width="12.42578125" style="2"/>
  </cols>
  <sheetData>
    <row r="1" spans="1:10" ht="15" customHeight="1">
      <c r="A1" s="1" t="s">
        <v>0</v>
      </c>
    </row>
    <row r="2" spans="1:10" ht="15" customHeight="1">
      <c r="A2" s="1" t="s">
        <v>1</v>
      </c>
    </row>
    <row r="3" spans="1:10" ht="15" customHeight="1" thickBot="1"/>
    <row r="4" spans="1:10" ht="15" customHeight="1" thickBo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</row>
    <row r="5" spans="1:10" ht="15" customHeight="1">
      <c r="A5" s="12"/>
      <c r="B5" s="13"/>
      <c r="C5" s="14"/>
      <c r="D5" s="14"/>
      <c r="E5" s="14"/>
      <c r="F5" s="15"/>
      <c r="G5" s="15"/>
    </row>
    <row r="6" spans="1:10" s="11" customFormat="1" ht="15" customHeight="1">
      <c r="A6" s="7" t="s">
        <v>12</v>
      </c>
      <c r="B6" s="8" t="s">
        <v>13</v>
      </c>
      <c r="C6" s="9"/>
      <c r="D6" s="9"/>
      <c r="E6" s="9"/>
      <c r="F6" s="10"/>
      <c r="G6" s="10"/>
      <c r="H6" s="2"/>
      <c r="I6" s="2"/>
      <c r="J6" s="2"/>
    </row>
    <row r="7" spans="1:10" ht="15" customHeight="1">
      <c r="A7" s="12"/>
      <c r="B7" s="13"/>
      <c r="C7" s="14"/>
      <c r="D7" s="14"/>
      <c r="E7" s="14"/>
      <c r="F7" s="15"/>
      <c r="G7" s="15"/>
    </row>
    <row r="8" spans="1:10" ht="15" customHeight="1">
      <c r="A8" s="22" t="s">
        <v>14</v>
      </c>
      <c r="B8" s="23" t="s">
        <v>10</v>
      </c>
      <c r="C8" s="24" t="s">
        <v>15</v>
      </c>
      <c r="D8" s="101"/>
      <c r="E8" s="101"/>
      <c r="F8" s="100"/>
      <c r="G8" s="100"/>
    </row>
    <row r="9" spans="1:10" ht="15" customHeight="1">
      <c r="A9" s="16"/>
      <c r="B9" s="27"/>
      <c r="C9" s="14"/>
      <c r="D9" s="14"/>
      <c r="E9" s="14"/>
      <c r="F9" s="15"/>
      <c r="G9" s="15"/>
    </row>
    <row r="10" spans="1:10" ht="15" customHeight="1">
      <c r="A10" s="22" t="s">
        <v>16</v>
      </c>
      <c r="B10" s="23" t="s">
        <v>17</v>
      </c>
      <c r="C10" s="24"/>
      <c r="D10" s="25"/>
      <c r="E10" s="25"/>
      <c r="F10" s="26"/>
      <c r="G10" s="26"/>
    </row>
    <row r="11" spans="1:10" ht="15" customHeight="1">
      <c r="A11" s="16"/>
      <c r="B11" s="28"/>
      <c r="C11" s="14"/>
      <c r="D11" s="29"/>
      <c r="E11" s="29"/>
      <c r="F11" s="15"/>
      <c r="G11" s="15"/>
    </row>
    <row r="12" spans="1:10" ht="15" customHeight="1">
      <c r="A12" s="16"/>
      <c r="B12" s="27" t="s">
        <v>18</v>
      </c>
      <c r="C12" s="14" t="s">
        <v>4</v>
      </c>
      <c r="D12" s="14">
        <v>93</v>
      </c>
      <c r="E12" s="14"/>
      <c r="F12" s="15"/>
      <c r="G12" s="157">
        <f>D12*F12</f>
        <v>0</v>
      </c>
    </row>
    <row r="13" spans="1:10" ht="15" customHeight="1">
      <c r="A13" s="16"/>
      <c r="B13" s="27" t="s">
        <v>19</v>
      </c>
      <c r="C13" s="30"/>
      <c r="D13" s="30"/>
      <c r="E13" s="30"/>
      <c r="F13" s="15"/>
      <c r="G13" s="157"/>
    </row>
    <row r="14" spans="1:10" ht="15" customHeight="1">
      <c r="A14" s="16"/>
      <c r="B14" s="31" t="s">
        <v>20</v>
      </c>
      <c r="C14" s="30"/>
      <c r="D14" s="30"/>
      <c r="E14" s="30"/>
      <c r="F14" s="15"/>
      <c r="G14" s="157"/>
    </row>
    <row r="15" spans="1:10" ht="15" customHeight="1">
      <c r="A15" s="16"/>
      <c r="B15" s="27" t="s">
        <v>21</v>
      </c>
      <c r="C15" s="30"/>
      <c r="D15" s="30"/>
      <c r="E15" s="30"/>
      <c r="F15" s="15"/>
      <c r="G15" s="157"/>
    </row>
    <row r="16" spans="1:10" ht="15" customHeight="1">
      <c r="A16" s="16"/>
      <c r="B16" s="27"/>
      <c r="C16" s="14"/>
      <c r="D16" s="14"/>
      <c r="E16" s="14"/>
      <c r="F16" s="15"/>
      <c r="G16" s="157"/>
    </row>
    <row r="17" spans="1:10" ht="15" customHeight="1">
      <c r="A17" s="32"/>
      <c r="B17" s="33" t="s">
        <v>22</v>
      </c>
      <c r="C17" s="14"/>
      <c r="D17" s="29"/>
      <c r="E17" s="29"/>
      <c r="F17" s="15"/>
      <c r="G17" s="158">
        <f>G12</f>
        <v>0</v>
      </c>
    </row>
    <row r="18" spans="1:10" ht="15" customHeight="1">
      <c r="A18" s="16"/>
      <c r="B18" s="27"/>
      <c r="C18" s="14"/>
      <c r="D18" s="14"/>
      <c r="E18" s="14"/>
      <c r="F18" s="15"/>
      <c r="G18" s="157"/>
    </row>
    <row r="19" spans="1:10" ht="15" customHeight="1">
      <c r="A19" s="22" t="s">
        <v>23</v>
      </c>
      <c r="B19" s="23" t="s">
        <v>24</v>
      </c>
      <c r="C19" s="24" t="s">
        <v>15</v>
      </c>
      <c r="D19" s="101"/>
      <c r="E19" s="101"/>
      <c r="F19" s="100"/>
      <c r="G19" s="159"/>
    </row>
    <row r="20" spans="1:10" ht="15" customHeight="1">
      <c r="A20" s="16"/>
      <c r="B20" s="27"/>
      <c r="C20" s="14"/>
      <c r="D20" s="14"/>
      <c r="E20" s="14"/>
      <c r="F20" s="15"/>
      <c r="G20" s="157"/>
    </row>
    <row r="21" spans="1:10" ht="15" customHeight="1">
      <c r="A21" s="22" t="s">
        <v>25</v>
      </c>
      <c r="B21" s="23" t="s">
        <v>26</v>
      </c>
      <c r="C21" s="24"/>
      <c r="D21" s="25"/>
      <c r="E21" s="25"/>
      <c r="F21" s="26"/>
      <c r="G21" s="160"/>
    </row>
    <row r="22" spans="1:10" ht="15" customHeight="1">
      <c r="A22" s="16"/>
      <c r="B22" s="27"/>
      <c r="C22" s="14"/>
      <c r="D22" s="14"/>
      <c r="E22" s="14"/>
      <c r="F22" s="15"/>
      <c r="G22" s="157"/>
    </row>
    <row r="23" spans="1:10" s="39" customFormat="1" ht="15" customHeight="1">
      <c r="A23" s="34" t="s">
        <v>27</v>
      </c>
      <c r="B23" s="35" t="s">
        <v>10</v>
      </c>
      <c r="C23" s="14" t="s">
        <v>15</v>
      </c>
      <c r="D23" s="102"/>
      <c r="E23" s="102"/>
      <c r="F23" s="103"/>
      <c r="G23" s="161"/>
      <c r="H23" s="2"/>
      <c r="I23" s="2"/>
      <c r="J23" s="2"/>
    </row>
    <row r="24" spans="1:10" ht="15" customHeight="1">
      <c r="A24" s="16"/>
      <c r="B24" s="27"/>
      <c r="C24" s="14"/>
      <c r="D24" s="14"/>
      <c r="E24" s="14"/>
      <c r="F24" s="15"/>
      <c r="G24" s="157"/>
    </row>
    <row r="25" spans="1:10" s="39" customFormat="1" ht="15" customHeight="1">
      <c r="A25" s="34" t="s">
        <v>177</v>
      </c>
      <c r="B25" s="35" t="s">
        <v>28</v>
      </c>
      <c r="C25" s="36"/>
      <c r="D25" s="37"/>
      <c r="E25" s="37"/>
      <c r="F25" s="38"/>
      <c r="G25" s="162"/>
      <c r="H25" s="2"/>
      <c r="I25" s="2"/>
      <c r="J25" s="2"/>
    </row>
    <row r="26" spans="1:10" s="39" customFormat="1" ht="15" customHeight="1">
      <c r="A26" s="34"/>
      <c r="B26" s="35"/>
      <c r="C26" s="36"/>
      <c r="D26" s="37"/>
      <c r="E26" s="37"/>
      <c r="F26" s="38"/>
      <c r="G26" s="162"/>
      <c r="H26" s="2"/>
      <c r="I26" s="2"/>
      <c r="J26" s="2"/>
    </row>
    <row r="27" spans="1:10" ht="15" customHeight="1">
      <c r="A27" s="16"/>
      <c r="B27" s="40" t="s">
        <v>29</v>
      </c>
      <c r="C27" s="14"/>
      <c r="D27" s="14"/>
      <c r="E27" s="14"/>
      <c r="F27" s="15"/>
      <c r="G27" s="157"/>
    </row>
    <row r="28" spans="1:10" ht="15" customHeight="1">
      <c r="A28" s="16"/>
      <c r="B28" s="27" t="s">
        <v>30</v>
      </c>
      <c r="C28" s="14"/>
      <c r="D28" s="14"/>
      <c r="E28" s="14"/>
      <c r="F28" s="15"/>
      <c r="G28" s="157"/>
    </row>
    <row r="29" spans="1:10" ht="15" customHeight="1">
      <c r="A29" s="16"/>
      <c r="B29" s="31" t="s">
        <v>31</v>
      </c>
      <c r="C29" s="14" t="s">
        <v>4</v>
      </c>
      <c r="D29" s="14">
        <v>20</v>
      </c>
      <c r="E29" s="14"/>
      <c r="F29" s="15"/>
      <c r="G29" s="157">
        <f t="shared" ref="G29" si="0">D29*F29</f>
        <v>0</v>
      </c>
    </row>
    <row r="30" spans="1:10" ht="15" customHeight="1">
      <c r="A30" s="16"/>
      <c r="B30" s="31"/>
      <c r="C30" s="14"/>
      <c r="D30" s="14"/>
      <c r="E30" s="14"/>
      <c r="F30" s="15"/>
      <c r="G30" s="157"/>
    </row>
    <row r="31" spans="1:10" ht="15" customHeight="1">
      <c r="A31" s="16"/>
      <c r="B31" s="40" t="s">
        <v>32</v>
      </c>
      <c r="C31" s="14"/>
      <c r="D31" s="14"/>
      <c r="E31" s="14"/>
      <c r="F31" s="15"/>
      <c r="G31" s="157"/>
    </row>
    <row r="32" spans="1:10" ht="15" customHeight="1">
      <c r="A32" s="16"/>
      <c r="B32" s="27" t="s">
        <v>30</v>
      </c>
      <c r="C32" s="14"/>
      <c r="D32" s="14"/>
      <c r="E32" s="14"/>
      <c r="F32" s="15"/>
      <c r="G32" s="157"/>
    </row>
    <row r="33" spans="1:7" ht="15" customHeight="1">
      <c r="A33" s="16"/>
      <c r="B33" s="31" t="s">
        <v>33</v>
      </c>
      <c r="C33" s="14" t="s">
        <v>4</v>
      </c>
      <c r="D33" s="14">
        <v>20</v>
      </c>
      <c r="E33" s="14"/>
      <c r="F33" s="15"/>
      <c r="G33" s="157">
        <f>D33*F33</f>
        <v>0</v>
      </c>
    </row>
    <row r="34" spans="1:7" ht="15" customHeight="1">
      <c r="A34" s="16"/>
      <c r="B34" s="31"/>
      <c r="C34" s="14"/>
      <c r="D34" s="14"/>
      <c r="E34" s="14"/>
      <c r="F34" s="15"/>
      <c r="G34" s="157"/>
    </row>
    <row r="35" spans="1:7" ht="15" customHeight="1">
      <c r="A35" s="16"/>
      <c r="B35" s="40" t="s">
        <v>34</v>
      </c>
      <c r="C35" s="14"/>
      <c r="D35" s="14"/>
      <c r="E35" s="14"/>
      <c r="F35" s="15"/>
      <c r="G35" s="157"/>
    </row>
    <row r="36" spans="1:7" ht="15" customHeight="1">
      <c r="A36" s="16"/>
      <c r="B36" s="27" t="s">
        <v>30</v>
      </c>
      <c r="C36" s="14"/>
      <c r="D36" s="14"/>
      <c r="E36" s="14"/>
      <c r="F36" s="15"/>
      <c r="G36" s="157"/>
    </row>
    <row r="37" spans="1:7" ht="15" customHeight="1">
      <c r="A37" s="16"/>
      <c r="B37" s="31" t="s">
        <v>35</v>
      </c>
      <c r="C37" s="14" t="s">
        <v>4</v>
      </c>
      <c r="D37" s="14">
        <v>20</v>
      </c>
      <c r="E37" s="14"/>
      <c r="F37" s="15"/>
      <c r="G37" s="157">
        <f>D37*F37</f>
        <v>0</v>
      </c>
    </row>
    <row r="38" spans="1:7" ht="15" customHeight="1">
      <c r="A38" s="16"/>
      <c r="B38" s="31"/>
      <c r="C38" s="14"/>
      <c r="D38" s="14"/>
      <c r="E38" s="14"/>
      <c r="F38" s="15"/>
      <c r="G38" s="157"/>
    </row>
    <row r="39" spans="1:7" ht="14.65" customHeight="1">
      <c r="A39" s="16"/>
      <c r="B39" s="40" t="s">
        <v>36</v>
      </c>
      <c r="C39" s="14"/>
      <c r="D39" s="14"/>
      <c r="E39" s="14"/>
      <c r="F39" s="15"/>
      <c r="G39" s="157"/>
    </row>
    <row r="40" spans="1:7" ht="14.65" customHeight="1">
      <c r="A40" s="16"/>
      <c r="B40" s="27" t="s">
        <v>30</v>
      </c>
      <c r="C40" s="14"/>
      <c r="D40" s="14"/>
      <c r="E40" s="14"/>
      <c r="F40" s="15"/>
      <c r="G40" s="157"/>
    </row>
    <row r="41" spans="1:7" ht="14.65" customHeight="1">
      <c r="A41" s="16"/>
      <c r="B41" s="27" t="s">
        <v>37</v>
      </c>
      <c r="C41" s="14"/>
      <c r="D41" s="14"/>
      <c r="E41" s="14"/>
      <c r="F41" s="15"/>
      <c r="G41" s="157"/>
    </row>
    <row r="42" spans="1:7" ht="14.65" customHeight="1">
      <c r="A42" s="16"/>
      <c r="B42" s="31" t="s">
        <v>38</v>
      </c>
      <c r="C42" s="14"/>
      <c r="D42" s="14"/>
      <c r="E42" s="14"/>
      <c r="F42" s="15"/>
      <c r="G42" s="157"/>
    </row>
    <row r="43" spans="1:7" ht="15" customHeight="1">
      <c r="A43" s="16"/>
      <c r="B43" s="31" t="s">
        <v>39</v>
      </c>
      <c r="C43" s="14" t="s">
        <v>4</v>
      </c>
      <c r="D43" s="14">
        <v>20</v>
      </c>
      <c r="E43" s="14"/>
      <c r="F43" s="15"/>
      <c r="G43" s="157">
        <f>D43*F43</f>
        <v>0</v>
      </c>
    </row>
    <row r="44" spans="1:7" ht="15" customHeight="1">
      <c r="A44" s="16"/>
      <c r="B44" s="27"/>
      <c r="C44" s="14"/>
      <c r="D44" s="14"/>
      <c r="E44" s="14"/>
      <c r="F44" s="15"/>
      <c r="G44" s="157"/>
    </row>
    <row r="45" spans="1:7" ht="15" customHeight="1">
      <c r="A45" s="32"/>
      <c r="B45" s="33" t="s">
        <v>40</v>
      </c>
      <c r="C45" s="14"/>
      <c r="D45" s="29"/>
      <c r="E45" s="29"/>
      <c r="F45" s="15"/>
      <c r="G45" s="158">
        <f>SUM(G29:G43)</f>
        <v>0</v>
      </c>
    </row>
    <row r="46" spans="1:7" ht="15" customHeight="1">
      <c r="A46" s="16"/>
      <c r="B46" s="31"/>
      <c r="C46" s="14"/>
      <c r="D46" s="14"/>
      <c r="E46" s="14"/>
      <c r="F46" s="15"/>
      <c r="G46" s="157"/>
    </row>
    <row r="47" spans="1:7" ht="15" customHeight="1">
      <c r="A47" s="22" t="s">
        <v>41</v>
      </c>
      <c r="B47" s="23" t="s">
        <v>42</v>
      </c>
      <c r="C47" s="24"/>
      <c r="D47" s="25"/>
      <c r="E47" s="25"/>
      <c r="F47" s="26"/>
      <c r="G47" s="160"/>
    </row>
    <row r="48" spans="1:7" ht="15" customHeight="1">
      <c r="A48" s="16"/>
      <c r="B48" s="27"/>
      <c r="C48" s="14"/>
      <c r="D48" s="14"/>
      <c r="E48" s="14"/>
      <c r="F48" s="15"/>
      <c r="G48" s="157"/>
    </row>
    <row r="49" spans="1:7" ht="15" customHeight="1">
      <c r="A49" s="16"/>
      <c r="B49" s="27" t="s">
        <v>43</v>
      </c>
      <c r="C49" s="14"/>
      <c r="D49" s="14"/>
      <c r="E49" s="14"/>
      <c r="F49" s="15"/>
      <c r="G49" s="157"/>
    </row>
    <row r="50" spans="1:7" ht="15" customHeight="1">
      <c r="A50" s="16"/>
      <c r="B50" s="27" t="s">
        <v>44</v>
      </c>
      <c r="C50" s="14"/>
      <c r="D50" s="14"/>
      <c r="E50" s="14"/>
      <c r="F50" s="15"/>
      <c r="G50" s="157"/>
    </row>
    <row r="51" spans="1:7" ht="15" customHeight="1">
      <c r="A51" s="16"/>
      <c r="B51" s="27" t="s">
        <v>45</v>
      </c>
      <c r="C51" s="14"/>
      <c r="D51" s="14"/>
      <c r="E51" s="14"/>
      <c r="F51" s="15"/>
      <c r="G51" s="157"/>
    </row>
    <row r="52" spans="1:7" ht="15" customHeight="1">
      <c r="A52" s="16"/>
      <c r="B52" s="31" t="s">
        <v>46</v>
      </c>
      <c r="C52" s="14" t="s">
        <v>47</v>
      </c>
      <c r="D52" s="14">
        <f>26*20</f>
        <v>520</v>
      </c>
      <c r="E52" s="14"/>
      <c r="F52" s="15"/>
      <c r="G52" s="157">
        <f>D52*F52</f>
        <v>0</v>
      </c>
    </row>
    <row r="53" spans="1:7" ht="15" customHeight="1">
      <c r="A53" s="16"/>
      <c r="B53" s="27"/>
      <c r="C53" s="14"/>
      <c r="D53" s="14"/>
      <c r="E53" s="14"/>
      <c r="F53" s="15"/>
      <c r="G53" s="157"/>
    </row>
    <row r="54" spans="1:7" ht="15" customHeight="1">
      <c r="A54" s="32"/>
      <c r="B54" s="33" t="s">
        <v>48</v>
      </c>
      <c r="C54" s="14"/>
      <c r="D54" s="29"/>
      <c r="E54" s="29"/>
      <c r="F54" s="15"/>
      <c r="G54" s="158">
        <f>G52</f>
        <v>0</v>
      </c>
    </row>
    <row r="55" spans="1:7" ht="15" customHeight="1">
      <c r="A55" s="16"/>
      <c r="B55" s="27"/>
      <c r="C55" s="14"/>
      <c r="D55" s="14"/>
      <c r="E55" s="14"/>
      <c r="F55" s="15"/>
      <c r="G55" s="157"/>
    </row>
    <row r="56" spans="1:7" ht="15" customHeight="1">
      <c r="A56" s="22" t="s">
        <v>49</v>
      </c>
      <c r="B56" s="23" t="s">
        <v>50</v>
      </c>
      <c r="C56" s="24"/>
      <c r="D56" s="25"/>
      <c r="E56" s="25"/>
      <c r="F56" s="26"/>
      <c r="G56" s="160"/>
    </row>
    <row r="57" spans="1:7" ht="15" customHeight="1">
      <c r="A57" s="16"/>
      <c r="B57" s="27"/>
      <c r="C57" s="14"/>
      <c r="D57" s="14"/>
      <c r="E57" s="14"/>
      <c r="F57" s="15"/>
      <c r="G57" s="157"/>
    </row>
    <row r="58" spans="1:7" ht="15" customHeight="1">
      <c r="A58" s="16"/>
      <c r="B58" s="27"/>
      <c r="C58" s="14"/>
      <c r="D58" s="14"/>
      <c r="E58" s="14"/>
      <c r="F58" s="15"/>
      <c r="G58" s="157"/>
    </row>
    <row r="59" spans="1:7" ht="15" customHeight="1">
      <c r="A59" s="16"/>
      <c r="B59" s="27" t="s">
        <v>51</v>
      </c>
      <c r="C59" s="14" t="s">
        <v>4</v>
      </c>
      <c r="D59" s="14">
        <v>20</v>
      </c>
      <c r="E59" s="14"/>
      <c r="F59" s="15"/>
      <c r="G59" s="157">
        <f>D59*F59</f>
        <v>0</v>
      </c>
    </row>
    <row r="60" spans="1:7" ht="15" customHeight="1">
      <c r="A60" s="16"/>
      <c r="B60" s="27" t="s">
        <v>52</v>
      </c>
      <c r="C60" s="14"/>
      <c r="D60" s="14"/>
      <c r="E60" s="14"/>
      <c r="F60" s="15"/>
      <c r="G60" s="157"/>
    </row>
    <row r="61" spans="1:7" ht="15" customHeight="1">
      <c r="A61" s="16"/>
      <c r="B61" s="27"/>
      <c r="C61" s="14"/>
      <c r="D61" s="14"/>
      <c r="E61" s="14"/>
      <c r="F61" s="15"/>
      <c r="G61" s="157"/>
    </row>
    <row r="62" spans="1:7" ht="15" customHeight="1">
      <c r="A62" s="16"/>
      <c r="B62" s="17" t="s">
        <v>53</v>
      </c>
      <c r="C62" s="14" t="s">
        <v>11</v>
      </c>
      <c r="D62" s="14">
        <v>20</v>
      </c>
      <c r="E62" s="14"/>
      <c r="F62" s="15"/>
      <c r="G62" s="157">
        <f>D62*F62</f>
        <v>0</v>
      </c>
    </row>
    <row r="63" spans="1:7" ht="15" customHeight="1">
      <c r="A63" s="16"/>
      <c r="B63" s="27"/>
      <c r="C63" s="14"/>
      <c r="D63" s="14"/>
      <c r="E63" s="14"/>
      <c r="F63" s="15"/>
      <c r="G63" s="157"/>
    </row>
    <row r="64" spans="1:7" ht="15" customHeight="1">
      <c r="A64" s="16"/>
      <c r="B64" s="27" t="s">
        <v>54</v>
      </c>
      <c r="C64" s="14"/>
      <c r="D64" s="14"/>
      <c r="E64" s="14"/>
      <c r="F64" s="15"/>
      <c r="G64" s="157"/>
    </row>
    <row r="65" spans="1:7" ht="15" customHeight="1">
      <c r="A65" s="16"/>
      <c r="B65" s="31" t="s">
        <v>55</v>
      </c>
      <c r="C65" s="14" t="s">
        <v>4</v>
      </c>
      <c r="D65" s="14">
        <v>20</v>
      </c>
      <c r="E65" s="14"/>
      <c r="F65" s="15"/>
      <c r="G65" s="157">
        <f>D65*F65</f>
        <v>0</v>
      </c>
    </row>
    <row r="66" spans="1:7" ht="15" customHeight="1">
      <c r="A66" s="16"/>
      <c r="B66" s="27"/>
      <c r="C66" s="14"/>
      <c r="D66" s="14"/>
      <c r="E66" s="14"/>
      <c r="F66" s="15"/>
      <c r="G66" s="157"/>
    </row>
    <row r="67" spans="1:7" ht="15" customHeight="1">
      <c r="A67" s="16"/>
      <c r="B67" s="27" t="s">
        <v>56</v>
      </c>
      <c r="C67" s="14"/>
      <c r="D67" s="14"/>
      <c r="E67" s="14"/>
      <c r="F67" s="15"/>
      <c r="G67" s="157"/>
    </row>
    <row r="68" spans="1:7" ht="15" customHeight="1">
      <c r="A68" s="16"/>
      <c r="B68" s="27" t="s">
        <v>57</v>
      </c>
      <c r="C68" s="14"/>
      <c r="D68" s="14"/>
      <c r="E68" s="14"/>
      <c r="F68" s="15"/>
      <c r="G68" s="157"/>
    </row>
    <row r="69" spans="1:7" s="97" customFormat="1" ht="15" customHeight="1">
      <c r="A69" s="94"/>
      <c r="B69" s="147" t="s">
        <v>58</v>
      </c>
      <c r="C69" s="95" t="s">
        <v>47</v>
      </c>
      <c r="D69" s="95">
        <f>3*20</f>
        <v>60</v>
      </c>
      <c r="E69" s="95"/>
      <c r="F69" s="96"/>
      <c r="G69" s="163">
        <f>D69*F69</f>
        <v>0</v>
      </c>
    </row>
    <row r="70" spans="1:7" ht="15" customHeight="1">
      <c r="A70" s="16"/>
      <c r="B70" s="28"/>
      <c r="C70" s="14"/>
      <c r="D70" s="29"/>
      <c r="E70" s="29"/>
      <c r="F70" s="15"/>
      <c r="G70" s="157"/>
    </row>
    <row r="71" spans="1:7" ht="15" customHeight="1">
      <c r="A71" s="32"/>
      <c r="B71" s="33" t="s">
        <v>59</v>
      </c>
      <c r="C71" s="14"/>
      <c r="D71" s="29"/>
      <c r="E71" s="29"/>
      <c r="F71" s="15"/>
      <c r="G71" s="158">
        <f>SUM(G59:G69)</f>
        <v>0</v>
      </c>
    </row>
    <row r="72" spans="1:7" ht="15" customHeight="1">
      <c r="A72" s="16"/>
      <c r="B72" s="27"/>
      <c r="C72" s="14"/>
      <c r="D72" s="14"/>
      <c r="E72" s="14"/>
      <c r="F72" s="15"/>
      <c r="G72" s="157"/>
    </row>
    <row r="73" spans="1:7" ht="15" customHeight="1">
      <c r="A73" s="22" t="s">
        <v>60</v>
      </c>
      <c r="B73" s="23" t="s">
        <v>61</v>
      </c>
      <c r="C73" s="24"/>
      <c r="D73" s="25"/>
      <c r="E73" s="25"/>
      <c r="F73" s="26"/>
      <c r="G73" s="160"/>
    </row>
    <row r="74" spans="1:7" ht="15" customHeight="1">
      <c r="A74" s="16"/>
      <c r="B74" s="27"/>
      <c r="C74" s="14"/>
      <c r="D74" s="14"/>
      <c r="E74" s="14"/>
      <c r="F74" s="15"/>
      <c r="G74" s="157"/>
    </row>
    <row r="75" spans="1:7" ht="15" customHeight="1">
      <c r="A75" s="16"/>
      <c r="B75" s="27" t="s">
        <v>62</v>
      </c>
      <c r="C75" s="14" t="s">
        <v>11</v>
      </c>
      <c r="D75" s="14">
        <v>20</v>
      </c>
      <c r="E75" s="14"/>
      <c r="F75" s="15"/>
      <c r="G75" s="157">
        <f>D75*F75</f>
        <v>0</v>
      </c>
    </row>
    <row r="76" spans="1:7" ht="15" customHeight="1">
      <c r="A76" s="16"/>
      <c r="B76" s="27" t="s">
        <v>63</v>
      </c>
      <c r="C76" s="14"/>
      <c r="D76" s="14"/>
      <c r="E76" s="14"/>
      <c r="F76" s="15"/>
      <c r="G76" s="157"/>
    </row>
    <row r="77" spans="1:7" ht="15" customHeight="1">
      <c r="A77" s="32"/>
      <c r="B77" s="33" t="s">
        <v>64</v>
      </c>
      <c r="C77" s="14"/>
      <c r="D77" s="29"/>
      <c r="E77" s="29"/>
      <c r="F77" s="15"/>
      <c r="G77" s="158">
        <f>G75</f>
        <v>0</v>
      </c>
    </row>
    <row r="78" spans="1:7" ht="15" customHeight="1" thickBot="1">
      <c r="A78" s="32"/>
      <c r="B78" s="33"/>
      <c r="C78" s="14"/>
      <c r="D78" s="29"/>
      <c r="E78" s="29"/>
      <c r="F78" s="43"/>
      <c r="G78" s="158"/>
    </row>
    <row r="79" spans="1:7" ht="15" customHeight="1" thickBot="1">
      <c r="A79" s="18"/>
      <c r="B79" s="19" t="s">
        <v>65</v>
      </c>
      <c r="C79" s="20"/>
      <c r="D79" s="20"/>
      <c r="E79" s="20"/>
      <c r="F79" s="21"/>
      <c r="G79" s="164">
        <f>SUM(G17,G45,G54,G71,G77)</f>
        <v>0</v>
      </c>
    </row>
    <row r="80" spans="1:7" ht="15" customHeight="1">
      <c r="A80" s="45"/>
      <c r="B80" s="46"/>
      <c r="C80" s="47"/>
      <c r="D80" s="47"/>
      <c r="E80" s="47"/>
      <c r="F80" s="42"/>
      <c r="G80" s="165"/>
    </row>
    <row r="81" spans="1:10" s="11" customFormat="1" ht="15" customHeight="1">
      <c r="A81" s="7" t="s">
        <v>66</v>
      </c>
      <c r="B81" s="8" t="s">
        <v>67</v>
      </c>
      <c r="C81" s="9"/>
      <c r="D81" s="9"/>
      <c r="E81" s="9"/>
      <c r="F81" s="10"/>
      <c r="G81" s="166"/>
      <c r="H81" s="2"/>
      <c r="I81" s="2"/>
      <c r="J81" s="2"/>
    </row>
    <row r="82" spans="1:10" ht="15" customHeight="1">
      <c r="A82" s="12"/>
      <c r="B82" s="48"/>
      <c r="C82" s="29"/>
      <c r="D82" s="29"/>
      <c r="E82" s="29"/>
      <c r="F82" s="15"/>
      <c r="G82" s="157"/>
    </row>
    <row r="83" spans="1:10" ht="15" customHeight="1">
      <c r="A83" s="22" t="s">
        <v>68</v>
      </c>
      <c r="B83" s="23" t="s">
        <v>10</v>
      </c>
      <c r="C83" s="24" t="s">
        <v>15</v>
      </c>
      <c r="D83" s="25"/>
      <c r="E83" s="25"/>
      <c r="F83" s="26"/>
      <c r="G83" s="160"/>
    </row>
    <row r="84" spans="1:10" ht="15" customHeight="1">
      <c r="A84" s="12"/>
      <c r="B84" s="13"/>
      <c r="C84" s="14"/>
      <c r="D84" s="14"/>
      <c r="E84" s="14"/>
      <c r="F84" s="43"/>
      <c r="G84" s="157"/>
    </row>
    <row r="85" spans="1:10" ht="15" customHeight="1">
      <c r="A85" s="22" t="s">
        <v>69</v>
      </c>
      <c r="B85" s="23" t="s">
        <v>196</v>
      </c>
      <c r="C85" s="24"/>
      <c r="D85" s="25"/>
      <c r="E85" s="25"/>
      <c r="F85" s="26"/>
      <c r="G85" s="160"/>
    </row>
    <row r="86" spans="1:10" ht="15" customHeight="1">
      <c r="A86" s="12"/>
      <c r="B86" s="49"/>
      <c r="C86" s="14"/>
      <c r="D86" s="29"/>
      <c r="E86" s="29"/>
      <c r="F86" s="43"/>
      <c r="G86" s="157"/>
    </row>
    <row r="87" spans="1:10" ht="15" customHeight="1">
      <c r="A87" s="136" t="s">
        <v>208</v>
      </c>
      <c r="B87" s="56" t="s">
        <v>202</v>
      </c>
      <c r="C87" s="14"/>
      <c r="D87" s="29"/>
      <c r="E87" s="29"/>
      <c r="F87" s="53"/>
      <c r="G87" s="157"/>
    </row>
    <row r="88" spans="1:10" ht="15" customHeight="1">
      <c r="A88" s="136"/>
      <c r="B88" s="56"/>
      <c r="C88" s="14"/>
      <c r="D88" s="29"/>
      <c r="E88" s="29"/>
      <c r="F88" s="53"/>
      <c r="G88" s="157"/>
    </row>
    <row r="89" spans="1:10" ht="15" customHeight="1">
      <c r="A89" s="136"/>
      <c r="B89" s="56" t="s">
        <v>203</v>
      </c>
      <c r="C89" s="14"/>
      <c r="D89" s="29"/>
      <c r="E89" s="29"/>
      <c r="F89" s="53"/>
      <c r="G89" s="157"/>
    </row>
    <row r="90" spans="1:10" ht="15" customHeight="1">
      <c r="A90" s="136"/>
      <c r="B90" s="56" t="s">
        <v>204</v>
      </c>
      <c r="C90" s="14" t="s">
        <v>11</v>
      </c>
      <c r="D90" s="29">
        <v>7</v>
      </c>
      <c r="E90" s="29"/>
      <c r="F90" s="53"/>
      <c r="G90" s="157">
        <f t="shared" ref="G90:G91" si="1">D90*F90</f>
        <v>0</v>
      </c>
    </row>
    <row r="91" spans="1:10" ht="15" customHeight="1">
      <c r="A91" s="136"/>
      <c r="B91" s="137" t="s">
        <v>206</v>
      </c>
      <c r="C91" s="14" t="s">
        <v>11</v>
      </c>
      <c r="D91" s="29">
        <v>13</v>
      </c>
      <c r="E91" s="29"/>
      <c r="F91" s="53"/>
      <c r="G91" s="157">
        <f t="shared" si="1"/>
        <v>0</v>
      </c>
    </row>
    <row r="92" spans="1:10" s="54" customFormat="1" ht="15" customHeight="1">
      <c r="A92" s="136"/>
      <c r="B92" s="56"/>
      <c r="C92" s="51"/>
      <c r="D92" s="51"/>
      <c r="E92" s="51"/>
      <c r="F92" s="53"/>
      <c r="G92" s="167"/>
    </row>
    <row r="93" spans="1:10" s="54" customFormat="1" ht="15" customHeight="1">
      <c r="A93" s="136"/>
      <c r="B93" s="56" t="s">
        <v>209</v>
      </c>
      <c r="C93" s="14" t="s">
        <v>11</v>
      </c>
      <c r="D93" s="29">
        <v>20</v>
      </c>
      <c r="E93" s="29"/>
      <c r="F93" s="53"/>
      <c r="G93" s="157">
        <f t="shared" ref="G93" si="2">D93*F93</f>
        <v>0</v>
      </c>
    </row>
    <row r="94" spans="1:10" s="54" customFormat="1" ht="15" customHeight="1">
      <c r="A94" s="136"/>
      <c r="B94" s="56" t="s">
        <v>207</v>
      </c>
      <c r="C94" s="14" t="s">
        <v>11</v>
      </c>
      <c r="D94" s="29">
        <f>D90</f>
        <v>7</v>
      </c>
      <c r="E94" s="29"/>
      <c r="F94" s="53"/>
      <c r="G94" s="157">
        <f t="shared" ref="G94:G95" si="3">D94*F94</f>
        <v>0</v>
      </c>
    </row>
    <row r="95" spans="1:10" s="60" customFormat="1" ht="15" customHeight="1">
      <c r="A95" s="136"/>
      <c r="B95" s="56" t="s">
        <v>205</v>
      </c>
      <c r="C95" s="14" t="s">
        <v>11</v>
      </c>
      <c r="D95" s="29">
        <f>D90</f>
        <v>7</v>
      </c>
      <c r="E95" s="29"/>
      <c r="F95" s="53"/>
      <c r="G95" s="157">
        <f t="shared" si="3"/>
        <v>0</v>
      </c>
    </row>
    <row r="96" spans="1:10" s="60" customFormat="1" ht="15" customHeight="1">
      <c r="A96" s="139"/>
      <c r="B96" s="56"/>
      <c r="C96" s="14"/>
      <c r="D96" s="29"/>
      <c r="E96" s="29"/>
      <c r="F96" s="53"/>
      <c r="G96" s="157"/>
    </row>
    <row r="97" spans="1:7" s="60" customFormat="1" ht="15" customHeight="1">
      <c r="A97" s="136" t="s">
        <v>210</v>
      </c>
      <c r="B97" s="56" t="s">
        <v>211</v>
      </c>
      <c r="C97" s="14"/>
      <c r="D97" s="29"/>
      <c r="E97" s="29"/>
      <c r="F97" s="53"/>
      <c r="G97" s="157"/>
    </row>
    <row r="98" spans="1:7" s="60" customFormat="1" ht="15" customHeight="1">
      <c r="A98" s="136"/>
      <c r="B98" s="56"/>
      <c r="C98" s="14"/>
      <c r="D98" s="29"/>
      <c r="E98" s="29"/>
      <c r="F98" s="53"/>
      <c r="G98" s="157"/>
    </row>
    <row r="99" spans="1:7" s="60" customFormat="1" ht="15" customHeight="1">
      <c r="A99" s="136"/>
      <c r="B99" s="56" t="s">
        <v>203</v>
      </c>
      <c r="C99" s="14"/>
      <c r="D99" s="29"/>
      <c r="E99" s="29"/>
      <c r="F99" s="53"/>
      <c r="G99" s="157"/>
    </row>
    <row r="100" spans="1:7" s="60" customFormat="1" ht="15" customHeight="1">
      <c r="A100" s="136"/>
      <c r="B100" s="56" t="s">
        <v>204</v>
      </c>
      <c r="C100" s="14" t="s">
        <v>11</v>
      </c>
      <c r="D100" s="29">
        <f>D90</f>
        <v>7</v>
      </c>
      <c r="E100" s="29"/>
      <c r="F100" s="53"/>
      <c r="G100" s="157">
        <f t="shared" ref="G100:G101" si="4">D100*F100</f>
        <v>0</v>
      </c>
    </row>
    <row r="101" spans="1:7" s="60" customFormat="1" ht="15" customHeight="1">
      <c r="A101" s="136"/>
      <c r="B101" s="137" t="s">
        <v>206</v>
      </c>
      <c r="C101" s="14" t="s">
        <v>11</v>
      </c>
      <c r="D101" s="29">
        <f>D91</f>
        <v>13</v>
      </c>
      <c r="E101" s="29"/>
      <c r="F101" s="53"/>
      <c r="G101" s="157">
        <f t="shared" si="4"/>
        <v>0</v>
      </c>
    </row>
    <row r="102" spans="1:7" s="60" customFormat="1" ht="15" customHeight="1">
      <c r="A102" s="139"/>
      <c r="B102" s="56"/>
      <c r="C102" s="14"/>
      <c r="D102" s="29"/>
      <c r="E102" s="29"/>
      <c r="F102" s="53"/>
      <c r="G102" s="157"/>
    </row>
    <row r="103" spans="1:7" s="60" customFormat="1" ht="15" customHeight="1">
      <c r="A103" s="139"/>
      <c r="B103" s="56" t="s">
        <v>281</v>
      </c>
      <c r="C103" s="14" t="s">
        <v>11</v>
      </c>
      <c r="D103" s="29">
        <v>20</v>
      </c>
      <c r="E103" s="29"/>
      <c r="F103" s="53"/>
      <c r="G103" s="157">
        <f t="shared" ref="G103" si="5">D103*F103</f>
        <v>0</v>
      </c>
    </row>
    <row r="104" spans="1:7" s="60" customFormat="1" ht="15" customHeight="1">
      <c r="A104" s="139"/>
      <c r="B104" s="56"/>
      <c r="C104" s="14"/>
      <c r="D104" s="29"/>
      <c r="E104" s="29"/>
      <c r="F104" s="53"/>
      <c r="G104" s="157"/>
    </row>
    <row r="105" spans="1:7" s="60" customFormat="1" ht="15" customHeight="1">
      <c r="A105" s="136" t="s">
        <v>212</v>
      </c>
      <c r="B105" s="56" t="s">
        <v>213</v>
      </c>
      <c r="C105" s="14"/>
      <c r="D105" s="29"/>
      <c r="E105" s="29"/>
      <c r="F105" s="53"/>
      <c r="G105" s="157"/>
    </row>
    <row r="106" spans="1:7" s="60" customFormat="1" ht="15" customHeight="1">
      <c r="A106" s="139"/>
      <c r="B106" s="56"/>
      <c r="C106" s="14"/>
      <c r="D106" s="29"/>
      <c r="E106" s="29"/>
      <c r="F106" s="53"/>
      <c r="G106" s="157"/>
    </row>
    <row r="107" spans="1:7" s="60" customFormat="1" ht="15" customHeight="1">
      <c r="A107" s="139"/>
      <c r="B107" s="56" t="s">
        <v>214</v>
      </c>
      <c r="C107" s="14" t="s">
        <v>216</v>
      </c>
      <c r="D107" s="29">
        <v>660</v>
      </c>
      <c r="E107" s="29"/>
      <c r="F107" s="53"/>
      <c r="G107" s="157">
        <f t="shared" ref="G107:G108" si="6">D107*F107</f>
        <v>0</v>
      </c>
    </row>
    <row r="108" spans="1:7" s="60" customFormat="1" ht="15" customHeight="1">
      <c r="A108" s="139"/>
      <c r="B108" s="56" t="s">
        <v>215</v>
      </c>
      <c r="C108" s="14" t="s">
        <v>216</v>
      </c>
      <c r="D108" s="29">
        <f>D107</f>
        <v>660</v>
      </c>
      <c r="E108" s="29"/>
      <c r="F108" s="53"/>
      <c r="G108" s="157">
        <f t="shared" si="6"/>
        <v>0</v>
      </c>
    </row>
    <row r="109" spans="1:7" s="60" customFormat="1" ht="15" customHeight="1">
      <c r="A109" s="55"/>
      <c r="B109" s="56"/>
      <c r="C109" s="57"/>
      <c r="D109" s="58"/>
      <c r="E109" s="58"/>
      <c r="F109" s="59"/>
      <c r="G109" s="168"/>
    </row>
    <row r="110" spans="1:7" s="69" customFormat="1" ht="15" customHeight="1">
      <c r="A110" s="136" t="s">
        <v>217</v>
      </c>
      <c r="B110" s="56" t="s">
        <v>218</v>
      </c>
      <c r="C110" s="67"/>
      <c r="D110" s="67"/>
      <c r="E110" s="67"/>
      <c r="F110" s="68"/>
      <c r="G110" s="169"/>
    </row>
    <row r="111" spans="1:7" s="65" customFormat="1" ht="15" customHeight="1">
      <c r="A111" s="66"/>
      <c r="B111" s="62"/>
      <c r="C111" s="63"/>
      <c r="D111" s="64"/>
      <c r="E111" s="64"/>
      <c r="F111" s="53"/>
      <c r="G111" s="167"/>
    </row>
    <row r="112" spans="1:7" s="65" customFormat="1" ht="15" customHeight="1">
      <c r="A112" s="61"/>
      <c r="B112" s="27" t="s">
        <v>70</v>
      </c>
      <c r="C112" s="63"/>
      <c r="D112" s="64"/>
      <c r="E112" s="64"/>
      <c r="F112" s="53"/>
      <c r="G112" s="167"/>
    </row>
    <row r="113" spans="1:7" s="65" customFormat="1" ht="15" customHeight="1">
      <c r="A113" s="61"/>
      <c r="B113" s="27" t="s">
        <v>71</v>
      </c>
      <c r="C113" s="63"/>
      <c r="D113" s="64"/>
      <c r="E113" s="64"/>
      <c r="F113" s="53"/>
      <c r="G113" s="167"/>
    </row>
    <row r="114" spans="1:7" s="65" customFormat="1" ht="15" customHeight="1">
      <c r="A114" s="61"/>
      <c r="B114" s="70" t="s">
        <v>72</v>
      </c>
      <c r="C114" s="63" t="s">
        <v>47</v>
      </c>
      <c r="D114" s="64">
        <v>20</v>
      </c>
      <c r="E114" s="64"/>
      <c r="F114" s="53"/>
      <c r="G114" s="157">
        <f>D114*F114</f>
        <v>0</v>
      </c>
    </row>
    <row r="115" spans="1:7" s="65" customFormat="1" ht="15" customHeight="1">
      <c r="A115" s="61"/>
      <c r="B115" s="62"/>
      <c r="C115" s="63"/>
      <c r="D115" s="64"/>
      <c r="E115" s="64"/>
      <c r="F115" s="53"/>
      <c r="G115" s="167"/>
    </row>
    <row r="116" spans="1:7" s="65" customFormat="1" ht="15" customHeight="1">
      <c r="A116" s="61"/>
      <c r="B116" s="62" t="s">
        <v>73</v>
      </c>
      <c r="C116" s="63"/>
      <c r="D116" s="64"/>
      <c r="E116" s="64"/>
      <c r="F116" s="53"/>
      <c r="G116" s="167"/>
    </row>
    <row r="117" spans="1:7" s="65" customFormat="1" ht="15" customHeight="1">
      <c r="A117" s="61"/>
      <c r="B117" s="70" t="s">
        <v>72</v>
      </c>
      <c r="C117" s="63" t="s">
        <v>47</v>
      </c>
      <c r="D117" s="64">
        <v>20</v>
      </c>
      <c r="E117" s="64"/>
      <c r="F117" s="53"/>
      <c r="G117" s="157">
        <f>D117*F117</f>
        <v>0</v>
      </c>
    </row>
    <row r="118" spans="1:7" s="65" customFormat="1" ht="15" customHeight="1">
      <c r="A118" s="61"/>
      <c r="B118" s="62"/>
      <c r="C118" s="63"/>
      <c r="D118" s="64"/>
      <c r="E118" s="64"/>
      <c r="F118" s="53"/>
      <c r="G118" s="167"/>
    </row>
    <row r="119" spans="1:7" s="65" customFormat="1" ht="15" customHeight="1">
      <c r="A119" s="61"/>
      <c r="B119" s="62" t="s">
        <v>74</v>
      </c>
      <c r="C119" s="63"/>
      <c r="D119" s="64"/>
      <c r="E119" s="64"/>
      <c r="F119" s="53"/>
      <c r="G119" s="167"/>
    </row>
    <row r="120" spans="1:7" s="65" customFormat="1" ht="15" customHeight="1">
      <c r="A120" s="61"/>
      <c r="B120" s="62" t="s">
        <v>75</v>
      </c>
      <c r="C120" s="63"/>
      <c r="D120" s="64"/>
      <c r="E120" s="64"/>
      <c r="F120" s="53"/>
      <c r="G120" s="167"/>
    </row>
    <row r="121" spans="1:7" s="65" customFormat="1" ht="15" customHeight="1">
      <c r="A121" s="61"/>
      <c r="B121" s="70" t="s">
        <v>76</v>
      </c>
      <c r="C121" s="63" t="s">
        <v>4</v>
      </c>
      <c r="D121" s="64">
        <v>20</v>
      </c>
      <c r="E121" s="64"/>
      <c r="F121" s="53"/>
      <c r="G121" s="157">
        <f>D121*F121</f>
        <v>0</v>
      </c>
    </row>
    <row r="122" spans="1:7" s="65" customFormat="1" ht="15" customHeight="1">
      <c r="A122" s="61"/>
      <c r="B122" s="62"/>
      <c r="C122" s="63"/>
      <c r="D122" s="64"/>
      <c r="E122" s="64"/>
      <c r="F122" s="53"/>
      <c r="G122" s="167"/>
    </row>
    <row r="123" spans="1:7" s="65" customFormat="1" ht="15" customHeight="1">
      <c r="A123" s="61"/>
      <c r="B123" s="62" t="s">
        <v>219</v>
      </c>
      <c r="C123" s="63"/>
      <c r="D123" s="64"/>
      <c r="E123" s="64"/>
      <c r="F123" s="53"/>
      <c r="G123" s="167"/>
    </row>
    <row r="124" spans="1:7" s="65" customFormat="1" ht="15" customHeight="1">
      <c r="A124" s="61"/>
      <c r="B124" s="62" t="s">
        <v>220</v>
      </c>
      <c r="C124" s="63"/>
      <c r="D124" s="64"/>
      <c r="E124" s="64"/>
      <c r="F124" s="53"/>
      <c r="G124" s="167"/>
    </row>
    <row r="125" spans="1:7" s="65" customFormat="1" ht="15" customHeight="1">
      <c r="A125" s="61"/>
      <c r="B125" s="70" t="s">
        <v>76</v>
      </c>
      <c r="C125" s="63" t="s">
        <v>11</v>
      </c>
      <c r="D125" s="64">
        <v>20</v>
      </c>
      <c r="E125" s="64"/>
      <c r="F125" s="53"/>
      <c r="G125" s="157">
        <f>D125*F125</f>
        <v>0</v>
      </c>
    </row>
    <row r="126" spans="1:7" s="65" customFormat="1" ht="15" customHeight="1">
      <c r="A126" s="61"/>
      <c r="B126" s="140"/>
      <c r="C126" s="63"/>
      <c r="D126" s="64"/>
      <c r="E126" s="64"/>
      <c r="F126" s="53"/>
      <c r="G126" s="157"/>
    </row>
    <row r="127" spans="1:7" s="65" customFormat="1" ht="15" customHeight="1">
      <c r="A127" s="61"/>
      <c r="B127" s="140" t="s">
        <v>222</v>
      </c>
      <c r="C127" s="63" t="s">
        <v>11</v>
      </c>
      <c r="D127" s="64">
        <v>20</v>
      </c>
      <c r="E127" s="64"/>
      <c r="F127" s="53"/>
      <c r="G127" s="157">
        <f>D127*F127</f>
        <v>0</v>
      </c>
    </row>
    <row r="128" spans="1:7" ht="15" customHeight="1">
      <c r="A128" s="66"/>
      <c r="B128" s="49"/>
      <c r="C128" s="14"/>
      <c r="D128" s="14"/>
      <c r="E128" s="14"/>
      <c r="F128" s="15"/>
      <c r="G128" s="157"/>
    </row>
    <row r="129" spans="1:7" ht="15" customHeight="1">
      <c r="A129" s="32"/>
      <c r="B129" s="33" t="s">
        <v>221</v>
      </c>
      <c r="C129" s="14"/>
      <c r="D129" s="29"/>
      <c r="E129" s="29"/>
      <c r="F129" s="15"/>
      <c r="G129" s="170">
        <f>SUM(G87:G127)</f>
        <v>0</v>
      </c>
    </row>
    <row r="130" spans="1:7" ht="15" customHeight="1">
      <c r="A130" s="16"/>
      <c r="B130" s="27"/>
      <c r="C130" s="14"/>
      <c r="D130" s="14"/>
      <c r="E130" s="14"/>
      <c r="F130" s="15"/>
      <c r="G130" s="157"/>
    </row>
    <row r="131" spans="1:7" ht="15" customHeight="1">
      <c r="A131" s="22" t="s">
        <v>78</v>
      </c>
      <c r="B131" s="23" t="s">
        <v>231</v>
      </c>
      <c r="C131" s="24"/>
      <c r="D131" s="25"/>
      <c r="E131" s="25"/>
      <c r="F131" s="26"/>
      <c r="G131" s="160"/>
    </row>
    <row r="132" spans="1:7" s="65" customFormat="1" ht="15" customHeight="1">
      <c r="A132" s="61"/>
      <c r="B132" s="62"/>
      <c r="C132" s="63"/>
      <c r="D132" s="14"/>
      <c r="E132" s="14"/>
      <c r="F132" s="53"/>
      <c r="G132" s="167"/>
    </row>
    <row r="133" spans="1:7" s="65" customFormat="1" ht="15" customHeight="1">
      <c r="A133" s="61"/>
      <c r="B133" s="71" t="s">
        <v>225</v>
      </c>
      <c r="C133" s="63"/>
      <c r="D133" s="64"/>
      <c r="E133" s="53"/>
      <c r="F133" s="53"/>
      <c r="G133" s="167"/>
    </row>
    <row r="134" spans="1:7" s="65" customFormat="1" ht="15" customHeight="1">
      <c r="A134" s="61"/>
      <c r="B134" s="62" t="s">
        <v>226</v>
      </c>
      <c r="C134" s="63"/>
      <c r="D134" s="64"/>
      <c r="E134" s="53"/>
      <c r="F134" s="53"/>
      <c r="G134" s="167"/>
    </row>
    <row r="135" spans="1:7" s="65" customFormat="1" ht="15" customHeight="1">
      <c r="A135" s="61"/>
      <c r="B135" s="62" t="s">
        <v>57</v>
      </c>
      <c r="C135" s="63"/>
      <c r="D135" s="64"/>
      <c r="E135" s="53"/>
      <c r="F135" s="53"/>
      <c r="G135" s="167"/>
    </row>
    <row r="136" spans="1:7" s="65" customFormat="1" ht="15" customHeight="1">
      <c r="A136" s="61"/>
      <c r="B136" s="70" t="s">
        <v>120</v>
      </c>
      <c r="C136" s="14" t="s">
        <v>4</v>
      </c>
      <c r="D136" s="64">
        <v>20</v>
      </c>
      <c r="F136" s="53"/>
      <c r="G136" s="157">
        <f>F136*D136</f>
        <v>0</v>
      </c>
    </row>
    <row r="137" spans="1:7" s="65" customFormat="1" ht="15" customHeight="1">
      <c r="A137" s="61"/>
      <c r="B137" s="62"/>
      <c r="C137" s="63"/>
      <c r="D137" s="64"/>
      <c r="F137" s="53"/>
      <c r="G137" s="167"/>
    </row>
    <row r="138" spans="1:7" s="65" customFormat="1" ht="15" customHeight="1">
      <c r="A138" s="61"/>
      <c r="B138" s="71" t="s">
        <v>227</v>
      </c>
      <c r="C138" s="63"/>
      <c r="D138" s="64"/>
      <c r="F138" s="53"/>
      <c r="G138" s="167"/>
    </row>
    <row r="139" spans="1:7" s="65" customFormat="1" ht="15" customHeight="1">
      <c r="A139" s="61"/>
      <c r="B139" s="62" t="s">
        <v>228</v>
      </c>
      <c r="C139" s="63"/>
      <c r="D139" s="64"/>
      <c r="F139" s="53"/>
      <c r="G139" s="167"/>
    </row>
    <row r="140" spans="1:7" s="65" customFormat="1" ht="15" customHeight="1">
      <c r="A140" s="61"/>
      <c r="B140" s="62" t="s">
        <v>57</v>
      </c>
      <c r="C140" s="63"/>
      <c r="D140" s="64"/>
      <c r="F140" s="53"/>
      <c r="G140" s="167"/>
    </row>
    <row r="141" spans="1:7" s="152" customFormat="1" ht="15" customHeight="1">
      <c r="A141" s="148"/>
      <c r="B141" s="156" t="s">
        <v>120</v>
      </c>
      <c r="C141" s="95" t="s">
        <v>4</v>
      </c>
      <c r="D141" s="151">
        <v>20</v>
      </c>
      <c r="F141" s="153"/>
      <c r="G141" s="163">
        <f>F141*D141</f>
        <v>0</v>
      </c>
    </row>
    <row r="142" spans="1:7" s="65" customFormat="1" ht="15" customHeight="1">
      <c r="A142" s="61"/>
      <c r="B142" s="31"/>
      <c r="C142" s="14"/>
      <c r="D142" s="29"/>
      <c r="F142" s="89"/>
      <c r="G142" s="171"/>
    </row>
    <row r="143" spans="1:7" s="65" customFormat="1" ht="15" customHeight="1">
      <c r="A143" s="61"/>
      <c r="B143" s="27" t="s">
        <v>233</v>
      </c>
      <c r="C143" s="14"/>
      <c r="D143" s="14"/>
      <c r="F143" s="15"/>
      <c r="G143" s="157"/>
    </row>
    <row r="144" spans="1:7" s="65" customFormat="1" ht="15" customHeight="1">
      <c r="A144" s="61"/>
      <c r="B144" s="27" t="s">
        <v>234</v>
      </c>
      <c r="C144" s="14"/>
      <c r="D144" s="14"/>
      <c r="F144" s="15"/>
      <c r="G144" s="157"/>
    </row>
    <row r="145" spans="1:7" s="65" customFormat="1" ht="15" customHeight="1">
      <c r="A145" s="61"/>
      <c r="B145" s="31" t="s">
        <v>263</v>
      </c>
      <c r="C145" s="14" t="s">
        <v>216</v>
      </c>
      <c r="D145" s="14">
        <f>5*20</f>
        <v>100</v>
      </c>
      <c r="F145" s="15"/>
      <c r="G145" s="157">
        <f>F145*D145</f>
        <v>0</v>
      </c>
    </row>
    <row r="146" spans="1:7" s="65" customFormat="1" ht="15" customHeight="1">
      <c r="A146" s="61"/>
      <c r="B146" s="31" t="s">
        <v>229</v>
      </c>
      <c r="C146" s="14" t="s">
        <v>216</v>
      </c>
      <c r="D146" s="14">
        <f>5*20</f>
        <v>100</v>
      </c>
      <c r="F146" s="15"/>
      <c r="G146" s="157">
        <f>F146*D146</f>
        <v>0</v>
      </c>
    </row>
    <row r="147" spans="1:7" s="65" customFormat="1" ht="15" customHeight="1">
      <c r="A147" s="61"/>
      <c r="B147" s="27"/>
      <c r="C147" s="14"/>
      <c r="D147" s="14"/>
      <c r="F147" s="15"/>
      <c r="G147" s="157"/>
    </row>
    <row r="148" spans="1:7" s="65" customFormat="1" ht="15" customHeight="1">
      <c r="A148" s="61"/>
      <c r="B148" s="27" t="s">
        <v>124</v>
      </c>
      <c r="C148" s="14"/>
      <c r="D148" s="14"/>
      <c r="F148" s="15"/>
      <c r="G148" s="157"/>
    </row>
    <row r="149" spans="1:7" s="65" customFormat="1" ht="15" customHeight="1">
      <c r="A149" s="61"/>
      <c r="B149" s="27" t="s">
        <v>125</v>
      </c>
      <c r="C149" s="14"/>
      <c r="D149" s="14"/>
      <c r="F149" s="15"/>
      <c r="G149" s="157"/>
    </row>
    <row r="150" spans="1:7" s="65" customFormat="1" ht="15" customHeight="1">
      <c r="A150" s="61"/>
      <c r="B150" s="31" t="s">
        <v>263</v>
      </c>
      <c r="C150" s="14" t="s">
        <v>216</v>
      </c>
      <c r="D150" s="14">
        <f>D145</f>
        <v>100</v>
      </c>
      <c r="F150" s="15"/>
      <c r="G150" s="157">
        <f>F150*D150</f>
        <v>0</v>
      </c>
    </row>
    <row r="151" spans="1:7" s="65" customFormat="1" ht="15" customHeight="1">
      <c r="A151" s="61"/>
      <c r="B151" s="31" t="s">
        <v>229</v>
      </c>
      <c r="C151" s="14" t="s">
        <v>216</v>
      </c>
      <c r="D151" s="14">
        <f>D146</f>
        <v>100</v>
      </c>
      <c r="F151" s="15"/>
      <c r="G151" s="157">
        <f>F151*D151</f>
        <v>0</v>
      </c>
    </row>
    <row r="152" spans="1:7" s="65" customFormat="1" ht="15" customHeight="1">
      <c r="A152" s="61"/>
      <c r="B152" s="31"/>
      <c r="C152" s="14"/>
      <c r="D152" s="14"/>
      <c r="F152" s="15"/>
      <c r="G152" s="157"/>
    </row>
    <row r="153" spans="1:7" s="65" customFormat="1" ht="15" customHeight="1">
      <c r="A153" s="61"/>
      <c r="B153" s="62" t="s">
        <v>266</v>
      </c>
      <c r="C153" s="63" t="s">
        <v>11</v>
      </c>
      <c r="D153" s="14">
        <v>20</v>
      </c>
      <c r="E153" s="76"/>
      <c r="F153" s="15"/>
      <c r="G153" s="157">
        <f>F153*D153</f>
        <v>0</v>
      </c>
    </row>
    <row r="154" spans="1:7" s="65" customFormat="1" ht="15" customHeight="1">
      <c r="A154" s="61"/>
      <c r="B154" s="31"/>
      <c r="C154" s="14"/>
      <c r="D154" s="14"/>
      <c r="F154" s="15"/>
      <c r="G154" s="157"/>
    </row>
    <row r="155" spans="1:7" s="65" customFormat="1" ht="15" customHeight="1">
      <c r="A155" s="61"/>
      <c r="B155" s="27" t="s">
        <v>230</v>
      </c>
      <c r="C155" s="14"/>
      <c r="D155" s="14"/>
      <c r="F155" s="15"/>
      <c r="G155" s="157"/>
    </row>
    <row r="156" spans="1:7" s="65" customFormat="1" ht="15" customHeight="1">
      <c r="A156" s="61"/>
      <c r="B156" s="27" t="s">
        <v>77</v>
      </c>
      <c r="C156" s="14"/>
      <c r="D156" s="14"/>
      <c r="F156" s="15"/>
      <c r="G156" s="157"/>
    </row>
    <row r="157" spans="1:7" s="65" customFormat="1" ht="15" customHeight="1">
      <c r="A157" s="61"/>
      <c r="B157" s="31" t="s">
        <v>140</v>
      </c>
      <c r="C157" s="14" t="s">
        <v>47</v>
      </c>
      <c r="D157" s="14">
        <f>60*7+70*13+93</f>
        <v>1423</v>
      </c>
      <c r="F157" s="15"/>
      <c r="G157" s="157">
        <f>F157*D157</f>
        <v>0</v>
      </c>
    </row>
    <row r="158" spans="1:7" s="65" customFormat="1" ht="15" customHeight="1">
      <c r="A158" s="61"/>
      <c r="B158" s="141"/>
      <c r="C158" s="63"/>
      <c r="D158" s="29"/>
      <c r="E158" s="29"/>
      <c r="F158" s="53"/>
      <c r="G158" s="167"/>
    </row>
    <row r="159" spans="1:7" ht="15" customHeight="1">
      <c r="A159" s="32"/>
      <c r="B159" s="33" t="s">
        <v>232</v>
      </c>
      <c r="C159" s="14"/>
      <c r="D159" s="29"/>
      <c r="E159" s="29"/>
      <c r="F159" s="15"/>
      <c r="G159" s="170">
        <f>SUM(G136:G157)</f>
        <v>0</v>
      </c>
    </row>
    <row r="160" spans="1:7" ht="15" customHeight="1">
      <c r="A160" s="16"/>
      <c r="B160" s="27"/>
      <c r="C160" s="14"/>
      <c r="D160" s="14"/>
      <c r="E160" s="14"/>
      <c r="F160" s="15"/>
      <c r="G160" s="157"/>
    </row>
    <row r="161" spans="1:10" ht="15" customHeight="1">
      <c r="A161" s="22" t="s">
        <v>79</v>
      </c>
      <c r="B161" s="23" t="s">
        <v>80</v>
      </c>
      <c r="C161" s="24"/>
      <c r="D161" s="25"/>
      <c r="E161" s="25"/>
      <c r="F161" s="26"/>
      <c r="G161" s="160"/>
    </row>
    <row r="162" spans="1:10" s="76" customFormat="1" ht="15" customHeight="1">
      <c r="A162" s="50"/>
      <c r="B162" s="73"/>
      <c r="C162" s="37"/>
      <c r="D162" s="74"/>
      <c r="E162" s="74"/>
      <c r="F162" s="75"/>
      <c r="G162" s="157"/>
      <c r="H162" s="2"/>
      <c r="I162" s="2"/>
      <c r="J162" s="2"/>
    </row>
    <row r="163" spans="1:10" s="76" customFormat="1" ht="15" customHeight="1">
      <c r="A163" s="32" t="s">
        <v>244</v>
      </c>
      <c r="B163" s="142" t="s">
        <v>235</v>
      </c>
      <c r="C163" s="14"/>
      <c r="D163" s="14"/>
      <c r="E163" s="15"/>
      <c r="F163" s="15"/>
      <c r="G163" s="157"/>
      <c r="H163" s="2"/>
      <c r="I163" s="2"/>
      <c r="J163" s="2"/>
    </row>
    <row r="164" spans="1:10" s="76" customFormat="1" ht="15" customHeight="1">
      <c r="A164" s="16"/>
      <c r="B164" s="31"/>
      <c r="C164" s="14"/>
      <c r="D164" s="14"/>
      <c r="E164" s="15"/>
      <c r="F164" s="15"/>
      <c r="G164" s="157"/>
      <c r="H164" s="2"/>
      <c r="I164" s="2"/>
      <c r="J164" s="2"/>
    </row>
    <row r="165" spans="1:10" s="76" customFormat="1" ht="15" customHeight="1">
      <c r="A165" s="61"/>
      <c r="B165" s="62" t="s">
        <v>245</v>
      </c>
      <c r="C165" s="63" t="s">
        <v>236</v>
      </c>
      <c r="D165" s="14">
        <f>D172+(4.1*20)</f>
        <v>865.7</v>
      </c>
      <c r="F165" s="15"/>
      <c r="G165" s="157">
        <f>F165*D165</f>
        <v>0</v>
      </c>
      <c r="H165" s="2"/>
      <c r="I165" s="2"/>
      <c r="J165" s="2"/>
    </row>
    <row r="166" spans="1:10" s="76" customFormat="1" ht="15" customHeight="1">
      <c r="A166" s="61"/>
      <c r="B166" s="62" t="s">
        <v>246</v>
      </c>
      <c r="C166" s="63"/>
      <c r="D166" s="64"/>
      <c r="F166" s="138"/>
      <c r="G166" s="167"/>
      <c r="H166" s="2"/>
      <c r="I166" s="2"/>
      <c r="J166" s="2"/>
    </row>
    <row r="167" spans="1:10" s="76" customFormat="1" ht="15" customHeight="1">
      <c r="A167" s="61"/>
      <c r="B167" s="62" t="s">
        <v>237</v>
      </c>
      <c r="C167" s="63"/>
      <c r="D167" s="64"/>
      <c r="F167" s="138"/>
      <c r="G167" s="167"/>
      <c r="H167" s="2"/>
      <c r="I167" s="2"/>
      <c r="J167" s="2"/>
    </row>
    <row r="168" spans="1:10" s="76" customFormat="1" ht="15" customHeight="1">
      <c r="A168" s="61"/>
      <c r="B168" s="70" t="s">
        <v>238</v>
      </c>
      <c r="C168" s="63"/>
      <c r="D168" s="64"/>
      <c r="F168" s="138"/>
      <c r="G168" s="167"/>
      <c r="H168" s="2"/>
      <c r="I168" s="2"/>
      <c r="J168" s="2"/>
    </row>
    <row r="169" spans="1:10" s="76" customFormat="1" ht="15" customHeight="1">
      <c r="A169" s="61"/>
      <c r="B169" s="70" t="s">
        <v>239</v>
      </c>
      <c r="C169" s="63"/>
      <c r="D169" s="64"/>
      <c r="F169" s="138"/>
      <c r="G169" s="167"/>
      <c r="H169" s="2"/>
      <c r="I169" s="2"/>
      <c r="J169" s="2"/>
    </row>
    <row r="170" spans="1:10" s="76" customFormat="1" ht="15" customHeight="1">
      <c r="A170" s="61"/>
      <c r="B170" s="70" t="s">
        <v>240</v>
      </c>
      <c r="C170" s="63"/>
      <c r="D170" s="64"/>
      <c r="F170" s="138"/>
      <c r="G170" s="167"/>
      <c r="H170" s="2"/>
      <c r="I170" s="2"/>
      <c r="J170" s="2"/>
    </row>
    <row r="171" spans="1:10" s="76" customFormat="1" ht="15" customHeight="1">
      <c r="A171" s="61"/>
      <c r="B171" s="70"/>
      <c r="C171" s="63"/>
      <c r="D171" s="64"/>
      <c r="F171" s="138"/>
      <c r="G171" s="167"/>
      <c r="H171" s="2"/>
      <c r="I171" s="2"/>
      <c r="J171" s="2"/>
    </row>
    <row r="172" spans="1:10" s="76" customFormat="1" ht="15" customHeight="1">
      <c r="A172" s="61"/>
      <c r="B172" s="62" t="s">
        <v>241</v>
      </c>
      <c r="C172" s="63" t="s">
        <v>236</v>
      </c>
      <c r="D172" s="64">
        <f>38.6*7+39.5*13</f>
        <v>783.7</v>
      </c>
      <c r="F172" s="15"/>
      <c r="G172" s="157">
        <f>F172*D172</f>
        <v>0</v>
      </c>
      <c r="H172" s="2"/>
      <c r="I172" s="2"/>
      <c r="J172" s="2"/>
    </row>
    <row r="173" spans="1:10" s="76" customFormat="1" ht="15" customHeight="1">
      <c r="A173" s="61"/>
      <c r="B173" s="62" t="s">
        <v>242</v>
      </c>
      <c r="C173" s="63"/>
      <c r="D173" s="64"/>
      <c r="F173" s="138"/>
      <c r="G173" s="167"/>
      <c r="H173" s="2"/>
      <c r="I173" s="2"/>
      <c r="J173" s="2"/>
    </row>
    <row r="174" spans="1:10" s="76" customFormat="1" ht="15" customHeight="1">
      <c r="A174" s="61"/>
      <c r="B174" s="62" t="s">
        <v>237</v>
      </c>
      <c r="C174" s="63"/>
      <c r="D174" s="64"/>
      <c r="F174" s="138"/>
      <c r="G174" s="167"/>
      <c r="H174" s="2"/>
      <c r="I174" s="2"/>
      <c r="J174" s="2"/>
    </row>
    <row r="175" spans="1:10" s="76" customFormat="1" ht="15" customHeight="1">
      <c r="A175" s="61"/>
      <c r="B175" s="70" t="s">
        <v>238</v>
      </c>
      <c r="C175" s="63"/>
      <c r="D175" s="64"/>
      <c r="F175" s="138"/>
      <c r="G175" s="167"/>
      <c r="H175" s="2"/>
      <c r="I175" s="2"/>
      <c r="J175" s="2"/>
    </row>
    <row r="176" spans="1:10" s="76" customFormat="1" ht="15" customHeight="1">
      <c r="A176" s="61"/>
      <c r="B176" s="70"/>
      <c r="C176" s="63"/>
      <c r="D176" s="64"/>
      <c r="F176" s="138"/>
      <c r="G176" s="167"/>
      <c r="H176" s="2"/>
      <c r="I176" s="2"/>
      <c r="J176" s="2"/>
    </row>
    <row r="177" spans="1:10" s="76" customFormat="1" ht="15" customHeight="1">
      <c r="A177" s="61"/>
      <c r="B177" s="62" t="s">
        <v>265</v>
      </c>
      <c r="C177" s="63" t="s">
        <v>11</v>
      </c>
      <c r="D177" s="14">
        <v>20</v>
      </c>
      <c r="F177" s="15"/>
      <c r="G177" s="157">
        <f>F177*D177</f>
        <v>0</v>
      </c>
      <c r="H177" s="2"/>
      <c r="I177" s="2"/>
      <c r="J177" s="2"/>
    </row>
    <row r="178" spans="1:10" s="76" customFormat="1" ht="15" customHeight="1">
      <c r="A178" s="61"/>
      <c r="B178" s="62"/>
      <c r="C178" s="63"/>
      <c r="D178" s="64"/>
      <c r="F178" s="138"/>
      <c r="G178" s="167"/>
      <c r="H178" s="2"/>
      <c r="I178" s="2"/>
      <c r="J178" s="2"/>
    </row>
    <row r="179" spans="1:10" s="39" customFormat="1" ht="15" customHeight="1">
      <c r="A179" s="61"/>
      <c r="B179" s="62" t="s">
        <v>264</v>
      </c>
      <c r="C179" s="63" t="s">
        <v>11</v>
      </c>
      <c r="D179" s="64">
        <f>D177</f>
        <v>20</v>
      </c>
      <c r="F179" s="15"/>
      <c r="G179" s="157">
        <f>F179*D179</f>
        <v>0</v>
      </c>
      <c r="H179" s="2"/>
      <c r="I179" s="2"/>
      <c r="J179" s="2"/>
    </row>
    <row r="180" spans="1:10" s="39" customFormat="1" ht="15" customHeight="1">
      <c r="A180" s="61"/>
      <c r="B180" s="62" t="s">
        <v>243</v>
      </c>
      <c r="C180" s="63"/>
      <c r="D180" s="64"/>
      <c r="E180" s="138"/>
      <c r="F180" s="53"/>
      <c r="G180" s="162"/>
      <c r="H180" s="2"/>
      <c r="I180" s="2"/>
      <c r="J180" s="2"/>
    </row>
    <row r="181" spans="1:10" s="39" customFormat="1" ht="15" customHeight="1">
      <c r="A181" s="61"/>
      <c r="B181" s="62"/>
      <c r="C181" s="63"/>
      <c r="D181" s="64"/>
      <c r="E181" s="138"/>
      <c r="F181" s="53"/>
      <c r="G181" s="162"/>
      <c r="H181" s="2"/>
      <c r="I181" s="2"/>
      <c r="J181" s="2"/>
    </row>
    <row r="182" spans="1:10" s="39" customFormat="1" ht="15" customHeight="1">
      <c r="A182" s="32" t="s">
        <v>255</v>
      </c>
      <c r="B182" s="39" t="s">
        <v>258</v>
      </c>
      <c r="C182" s="14"/>
      <c r="D182" s="14"/>
      <c r="E182" s="15"/>
      <c r="F182" s="15"/>
      <c r="G182" s="162"/>
      <c r="H182" s="2"/>
      <c r="I182" s="2"/>
      <c r="J182" s="2"/>
    </row>
    <row r="183" spans="1:10" s="39" customFormat="1" ht="15" customHeight="1">
      <c r="A183" s="16"/>
      <c r="B183" s="31"/>
      <c r="C183" s="14"/>
      <c r="D183" s="14"/>
      <c r="E183" s="15"/>
      <c r="F183" s="15"/>
      <c r="G183" s="162"/>
      <c r="H183" s="2"/>
      <c r="I183" s="2"/>
      <c r="J183" s="2"/>
    </row>
    <row r="184" spans="1:10" s="39" customFormat="1" ht="15" customHeight="1">
      <c r="A184" s="34"/>
      <c r="B184" s="35" t="s">
        <v>259</v>
      </c>
      <c r="C184" s="36"/>
      <c r="D184" s="37"/>
      <c r="E184" s="38"/>
      <c r="F184" s="38"/>
      <c r="G184" s="162"/>
      <c r="H184" s="2"/>
      <c r="I184" s="2"/>
      <c r="J184" s="2"/>
    </row>
    <row r="185" spans="1:10" s="39" customFormat="1" ht="15" customHeight="1">
      <c r="A185" s="32"/>
      <c r="B185" s="17" t="s">
        <v>260</v>
      </c>
      <c r="C185" s="14"/>
      <c r="D185" s="14"/>
      <c r="E185" s="15"/>
      <c r="F185" s="15"/>
      <c r="G185" s="162"/>
      <c r="H185" s="2"/>
      <c r="I185" s="2"/>
      <c r="J185" s="2"/>
    </row>
    <row r="186" spans="1:10" s="39" customFormat="1" ht="15" customHeight="1">
      <c r="A186" s="32"/>
      <c r="B186" s="31" t="s">
        <v>247</v>
      </c>
      <c r="C186" s="14"/>
      <c r="D186" s="14"/>
      <c r="E186" s="15"/>
      <c r="F186" s="15"/>
      <c r="G186" s="162"/>
      <c r="H186" s="2"/>
      <c r="I186" s="2"/>
      <c r="J186" s="2"/>
    </row>
    <row r="187" spans="1:10" s="39" customFormat="1" ht="15" customHeight="1">
      <c r="A187" s="32"/>
      <c r="B187" s="31" t="s">
        <v>261</v>
      </c>
      <c r="C187" s="14"/>
      <c r="D187" s="14"/>
      <c r="E187" s="15"/>
      <c r="F187" s="15"/>
      <c r="G187" s="162"/>
      <c r="H187" s="2"/>
      <c r="I187" s="2"/>
      <c r="J187" s="2"/>
    </row>
    <row r="188" spans="1:10" s="39" customFormat="1" ht="15" customHeight="1">
      <c r="A188" s="32"/>
      <c r="B188" s="31" t="s">
        <v>289</v>
      </c>
      <c r="C188" s="63" t="s">
        <v>4</v>
      </c>
      <c r="D188" s="14">
        <v>20</v>
      </c>
      <c r="F188" s="15"/>
      <c r="G188" s="157">
        <f>F188*D188</f>
        <v>0</v>
      </c>
      <c r="H188" s="2"/>
      <c r="I188" s="2"/>
      <c r="J188" s="2"/>
    </row>
    <row r="189" spans="1:10" s="39" customFormat="1" ht="15" customHeight="1">
      <c r="A189" s="32"/>
      <c r="B189" s="31" t="s">
        <v>290</v>
      </c>
      <c r="C189" s="63" t="s">
        <v>4</v>
      </c>
      <c r="D189" s="14">
        <v>33</v>
      </c>
      <c r="F189" s="15"/>
      <c r="G189" s="157">
        <f>F189*D189</f>
        <v>0</v>
      </c>
      <c r="H189" s="2"/>
      <c r="I189" s="2"/>
      <c r="J189" s="2"/>
    </row>
    <row r="190" spans="1:10" s="39" customFormat="1" ht="15" customHeight="1">
      <c r="A190" s="32"/>
      <c r="B190" s="31" t="s">
        <v>292</v>
      </c>
      <c r="C190" s="63" t="s">
        <v>4</v>
      </c>
      <c r="D190" s="14">
        <v>20</v>
      </c>
      <c r="F190" s="15"/>
      <c r="G190" s="157">
        <f>F190*D190</f>
        <v>0</v>
      </c>
      <c r="H190" s="2"/>
      <c r="I190" s="2"/>
      <c r="J190" s="2"/>
    </row>
    <row r="191" spans="1:10" s="39" customFormat="1" ht="15" customHeight="1">
      <c r="A191" s="32"/>
      <c r="B191" s="31" t="s">
        <v>291</v>
      </c>
      <c r="C191" s="63" t="s">
        <v>4</v>
      </c>
      <c r="D191" s="14">
        <v>20</v>
      </c>
      <c r="F191" s="15"/>
      <c r="G191" s="157">
        <f>F191*D191</f>
        <v>0</v>
      </c>
      <c r="H191" s="2"/>
      <c r="I191" s="2"/>
      <c r="J191" s="2"/>
    </row>
    <row r="192" spans="1:10" s="39" customFormat="1" ht="15" customHeight="1">
      <c r="A192" s="32"/>
      <c r="B192" s="72"/>
      <c r="C192" s="63"/>
      <c r="D192" s="29"/>
      <c r="E192" s="15"/>
      <c r="F192" s="15"/>
      <c r="G192" s="162"/>
      <c r="H192" s="2"/>
      <c r="I192" s="2"/>
      <c r="J192" s="2"/>
    </row>
    <row r="193" spans="1:10" s="39" customFormat="1" ht="15" customHeight="1">
      <c r="A193" s="34"/>
      <c r="B193" s="35" t="s">
        <v>262</v>
      </c>
      <c r="C193" s="14"/>
      <c r="D193" s="14"/>
      <c r="E193" s="15"/>
      <c r="F193" s="15"/>
      <c r="G193" s="162"/>
      <c r="H193" s="2"/>
      <c r="I193" s="2"/>
      <c r="J193" s="2"/>
    </row>
    <row r="194" spans="1:10" s="39" customFormat="1" ht="15" customHeight="1">
      <c r="A194" s="16"/>
      <c r="B194" s="31" t="s">
        <v>248</v>
      </c>
      <c r="C194" s="14" t="s">
        <v>11</v>
      </c>
      <c r="D194" s="14">
        <f>SUM(D188:D191)</f>
        <v>93</v>
      </c>
      <c r="F194" s="15"/>
      <c r="G194" s="157">
        <f>F194*D194</f>
        <v>0</v>
      </c>
      <c r="H194" s="2"/>
      <c r="I194" s="2"/>
      <c r="J194" s="2"/>
    </row>
    <row r="195" spans="1:10" s="39" customFormat="1" ht="15" customHeight="1">
      <c r="A195" s="61"/>
      <c r="B195" s="62" t="s">
        <v>249</v>
      </c>
      <c r="C195" s="63"/>
      <c r="D195" s="14"/>
      <c r="E195" s="15"/>
      <c r="F195" s="15"/>
      <c r="G195" s="162"/>
      <c r="H195" s="2"/>
      <c r="I195" s="2"/>
      <c r="J195" s="2"/>
    </row>
    <row r="196" spans="1:10" s="39" customFormat="1" ht="15" customHeight="1">
      <c r="A196" s="61"/>
      <c r="B196" s="62" t="s">
        <v>250</v>
      </c>
      <c r="C196" s="63"/>
      <c r="D196" s="14"/>
      <c r="E196" s="15"/>
      <c r="F196" s="15"/>
      <c r="G196" s="162"/>
      <c r="H196" s="2"/>
      <c r="I196" s="2"/>
      <c r="J196" s="2"/>
    </row>
    <row r="197" spans="1:10" s="39" customFormat="1" ht="15" customHeight="1">
      <c r="A197" s="61"/>
      <c r="B197" s="62" t="s">
        <v>251</v>
      </c>
      <c r="C197" s="63"/>
      <c r="D197" s="14"/>
      <c r="E197" s="15"/>
      <c r="F197" s="15"/>
      <c r="G197" s="162"/>
      <c r="H197" s="2"/>
      <c r="I197" s="2"/>
      <c r="J197" s="2"/>
    </row>
    <row r="198" spans="1:10" s="39" customFormat="1" ht="15" customHeight="1">
      <c r="A198" s="61"/>
      <c r="B198" s="62" t="s">
        <v>252</v>
      </c>
      <c r="C198" s="63"/>
      <c r="D198" s="14"/>
      <c r="E198" s="15"/>
      <c r="F198" s="15"/>
      <c r="G198" s="162"/>
      <c r="H198" s="2"/>
      <c r="I198" s="2"/>
      <c r="J198" s="2"/>
    </row>
    <row r="199" spans="1:10" s="39" customFormat="1" ht="15" customHeight="1">
      <c r="A199" s="61"/>
      <c r="B199" s="62" t="s">
        <v>253</v>
      </c>
      <c r="C199" s="63"/>
      <c r="D199" s="14"/>
      <c r="E199" s="15"/>
      <c r="F199" s="15"/>
      <c r="G199" s="162"/>
      <c r="H199" s="2"/>
      <c r="I199" s="2"/>
      <c r="J199" s="2"/>
    </row>
    <row r="200" spans="1:10" s="155" customFormat="1" ht="15" customHeight="1">
      <c r="A200" s="148"/>
      <c r="B200" s="149" t="s">
        <v>254</v>
      </c>
      <c r="C200" s="150"/>
      <c r="D200" s="154"/>
      <c r="E200" s="96"/>
      <c r="F200" s="96"/>
      <c r="G200" s="172"/>
      <c r="H200" s="97"/>
      <c r="I200" s="97"/>
      <c r="J200" s="97"/>
    </row>
    <row r="201" spans="1:10" ht="15" customHeight="1">
      <c r="A201" s="32"/>
      <c r="B201" s="27"/>
      <c r="C201" s="14"/>
      <c r="D201" s="14"/>
      <c r="E201" s="14"/>
      <c r="F201" s="15"/>
      <c r="G201" s="157"/>
    </row>
    <row r="202" spans="1:10" s="39" customFormat="1" ht="15" customHeight="1">
      <c r="A202" s="32" t="s">
        <v>256</v>
      </c>
      <c r="B202" s="142" t="s">
        <v>257</v>
      </c>
      <c r="C202" s="36"/>
      <c r="D202" s="37"/>
      <c r="E202" s="37"/>
      <c r="F202" s="38"/>
      <c r="G202" s="162"/>
      <c r="H202" s="2"/>
      <c r="I202" s="2"/>
      <c r="J202" s="2"/>
    </row>
    <row r="203" spans="1:10" s="39" customFormat="1" ht="15" customHeight="1">
      <c r="A203" s="34"/>
      <c r="B203" s="35"/>
      <c r="C203" s="36"/>
      <c r="D203" s="37"/>
      <c r="E203" s="37"/>
      <c r="F203" s="38"/>
      <c r="G203" s="162"/>
      <c r="H203" s="2"/>
      <c r="I203" s="2"/>
      <c r="J203" s="2"/>
    </row>
    <row r="204" spans="1:10" ht="15" customHeight="1">
      <c r="A204" s="32"/>
      <c r="B204" s="27" t="s">
        <v>115</v>
      </c>
      <c r="C204" s="14"/>
      <c r="D204" s="14"/>
      <c r="E204" s="14"/>
      <c r="F204" s="15"/>
      <c r="G204" s="157"/>
    </row>
    <row r="205" spans="1:10" ht="15" customHeight="1">
      <c r="A205" s="32"/>
      <c r="B205" s="31" t="s">
        <v>116</v>
      </c>
      <c r="C205" s="14" t="s">
        <v>4</v>
      </c>
      <c r="D205" s="14">
        <v>40</v>
      </c>
      <c r="E205" s="14"/>
      <c r="F205" s="15"/>
      <c r="G205" s="157">
        <f t="shared" ref="G205" si="7">D205*F205</f>
        <v>0</v>
      </c>
    </row>
    <row r="206" spans="1:10" ht="15" customHeight="1">
      <c r="A206" s="32"/>
      <c r="B206" s="27" t="s">
        <v>81</v>
      </c>
      <c r="C206" s="14"/>
      <c r="D206" s="14"/>
      <c r="E206" s="14"/>
      <c r="F206" s="15"/>
      <c r="G206" s="157"/>
    </row>
    <row r="207" spans="1:10" ht="15" customHeight="1">
      <c r="A207" s="66"/>
      <c r="B207" s="49"/>
      <c r="C207" s="14"/>
      <c r="D207" s="14"/>
      <c r="E207" s="14"/>
      <c r="F207" s="15"/>
      <c r="G207" s="157"/>
    </row>
    <row r="208" spans="1:10" ht="15" customHeight="1">
      <c r="A208" s="32"/>
      <c r="B208" s="33" t="s">
        <v>82</v>
      </c>
      <c r="C208" s="14"/>
      <c r="D208" s="29"/>
      <c r="E208" s="29"/>
      <c r="F208" s="15"/>
      <c r="G208" s="158">
        <f>SUM(G165:G205)</f>
        <v>0</v>
      </c>
    </row>
    <row r="209" spans="1:7" ht="15" customHeight="1">
      <c r="A209" s="32"/>
      <c r="B209" s="33"/>
      <c r="C209" s="14"/>
      <c r="D209" s="29"/>
      <c r="E209" s="29"/>
      <c r="F209" s="43"/>
      <c r="G209" s="158"/>
    </row>
    <row r="210" spans="1:7" ht="15" customHeight="1">
      <c r="A210" s="22" t="s">
        <v>83</v>
      </c>
      <c r="B210" s="23" t="s">
        <v>84</v>
      </c>
      <c r="C210" s="24"/>
      <c r="D210" s="25"/>
      <c r="E210" s="25"/>
      <c r="F210" s="26"/>
      <c r="G210" s="160"/>
    </row>
    <row r="211" spans="1:7" ht="15" customHeight="1">
      <c r="A211" s="32"/>
      <c r="B211" s="28"/>
      <c r="C211" s="14"/>
      <c r="D211" s="29"/>
      <c r="E211" s="29"/>
      <c r="F211" s="43"/>
      <c r="G211" s="157"/>
    </row>
    <row r="212" spans="1:7" ht="15" customHeight="1">
      <c r="A212" s="77"/>
      <c r="B212" s="28" t="s">
        <v>198</v>
      </c>
      <c r="C212" s="14" t="s">
        <v>11</v>
      </c>
      <c r="D212" s="29">
        <v>40</v>
      </c>
      <c r="E212" s="29"/>
      <c r="F212" s="15"/>
      <c r="G212" s="157">
        <f t="shared" ref="G212" si="8">D212*F212</f>
        <v>0</v>
      </c>
    </row>
    <row r="213" spans="1:7" ht="15" customHeight="1">
      <c r="A213" s="77"/>
      <c r="B213" s="28" t="s">
        <v>117</v>
      </c>
      <c r="C213" s="14"/>
      <c r="D213" s="29"/>
      <c r="E213" s="29"/>
      <c r="F213" s="15"/>
      <c r="G213" s="157"/>
    </row>
    <row r="214" spans="1:7" ht="15" customHeight="1">
      <c r="A214" s="77"/>
      <c r="B214" s="28"/>
      <c r="C214" s="14"/>
      <c r="D214" s="29"/>
      <c r="E214" s="29"/>
      <c r="F214" s="15"/>
      <c r="G214" s="157"/>
    </row>
    <row r="215" spans="1:7" ht="15" customHeight="1">
      <c r="A215" s="77"/>
      <c r="B215" s="28" t="s">
        <v>223</v>
      </c>
      <c r="C215" s="14" t="s">
        <v>11</v>
      </c>
      <c r="D215" s="29">
        <v>20</v>
      </c>
      <c r="F215" s="15"/>
      <c r="G215" s="157">
        <f>F215*D215</f>
        <v>0</v>
      </c>
    </row>
    <row r="216" spans="1:7" ht="15" customHeight="1">
      <c r="A216" s="77"/>
      <c r="B216" s="28"/>
      <c r="C216" s="14"/>
      <c r="D216" s="29"/>
      <c r="E216" s="29"/>
      <c r="F216" s="15"/>
      <c r="G216" s="157"/>
    </row>
    <row r="217" spans="1:7" ht="15" customHeight="1">
      <c r="A217" s="32"/>
      <c r="B217" s="33" t="s">
        <v>85</v>
      </c>
      <c r="C217" s="14"/>
      <c r="D217" s="29"/>
      <c r="E217" s="29"/>
      <c r="F217" s="15"/>
      <c r="G217" s="158">
        <f>SUM(G212:G216)</f>
        <v>0</v>
      </c>
    </row>
    <row r="218" spans="1:7" ht="15" customHeight="1">
      <c r="A218" s="32"/>
      <c r="B218" s="28"/>
      <c r="C218" s="14"/>
      <c r="D218" s="29"/>
      <c r="E218" s="29"/>
      <c r="F218" s="15"/>
      <c r="G218" s="157"/>
    </row>
    <row r="219" spans="1:7" ht="15" customHeight="1">
      <c r="A219" s="22" t="s">
        <v>86</v>
      </c>
      <c r="B219" s="23" t="s">
        <v>61</v>
      </c>
      <c r="C219" s="24"/>
      <c r="D219" s="25"/>
      <c r="E219" s="25"/>
      <c r="F219" s="26"/>
      <c r="G219" s="160"/>
    </row>
    <row r="220" spans="1:7" ht="15" customHeight="1">
      <c r="A220" s="77"/>
      <c r="B220" s="28"/>
      <c r="C220" s="14"/>
      <c r="D220" s="29"/>
      <c r="E220" s="29"/>
      <c r="F220" s="43"/>
      <c r="G220" s="157"/>
    </row>
    <row r="221" spans="1:7" ht="15" customHeight="1">
      <c r="A221" s="77"/>
      <c r="B221" s="28" t="s">
        <v>87</v>
      </c>
      <c r="C221" s="14"/>
      <c r="D221" s="29"/>
      <c r="E221" s="29"/>
      <c r="F221" s="15"/>
      <c r="G221" s="157"/>
    </row>
    <row r="222" spans="1:7" ht="15" customHeight="1">
      <c r="A222" s="77"/>
      <c r="B222" s="72" t="s">
        <v>197</v>
      </c>
      <c r="C222" s="14" t="s">
        <v>11</v>
      </c>
      <c r="D222" s="29">
        <v>20</v>
      </c>
      <c r="E222" s="29"/>
      <c r="F222" s="43"/>
      <c r="G222" s="157">
        <f t="shared" ref="G222:G224" si="9">D222*F222</f>
        <v>0</v>
      </c>
    </row>
    <row r="223" spans="1:7" ht="15" customHeight="1">
      <c r="A223" s="77"/>
      <c r="B223" s="72" t="s">
        <v>199</v>
      </c>
      <c r="C223" s="14" t="s">
        <v>11</v>
      </c>
      <c r="D223" s="29">
        <v>20</v>
      </c>
      <c r="E223" s="29"/>
      <c r="F223" s="43"/>
      <c r="G223" s="157">
        <f t="shared" si="9"/>
        <v>0</v>
      </c>
    </row>
    <row r="224" spans="1:7" ht="15" customHeight="1">
      <c r="A224" s="77"/>
      <c r="B224" s="72" t="s">
        <v>200</v>
      </c>
      <c r="C224" s="14" t="s">
        <v>11</v>
      </c>
      <c r="D224" s="29">
        <v>40</v>
      </c>
      <c r="E224" s="29"/>
      <c r="F224" s="43"/>
      <c r="G224" s="157">
        <f t="shared" si="9"/>
        <v>0</v>
      </c>
    </row>
    <row r="225" spans="1:7" ht="15" customHeight="1">
      <c r="A225" s="77"/>
      <c r="B225" s="72" t="s">
        <v>201</v>
      </c>
      <c r="C225" s="14" t="s">
        <v>11</v>
      </c>
      <c r="D225" s="29">
        <v>40</v>
      </c>
      <c r="E225" s="29"/>
      <c r="F225" s="43"/>
      <c r="G225" s="157">
        <f t="shared" ref="G225" si="10">D225*F225</f>
        <v>0</v>
      </c>
    </row>
    <row r="226" spans="1:7" ht="15" customHeight="1">
      <c r="A226" s="77"/>
      <c r="B226" s="72" t="s">
        <v>224</v>
      </c>
      <c r="C226" s="14" t="s">
        <v>11</v>
      </c>
      <c r="D226" s="29">
        <v>20</v>
      </c>
      <c r="E226" s="43"/>
      <c r="F226" s="43"/>
      <c r="G226" s="157">
        <f t="shared" ref="G226" si="11">D226*F226</f>
        <v>0</v>
      </c>
    </row>
    <row r="227" spans="1:7" ht="15" customHeight="1">
      <c r="A227" s="66"/>
      <c r="B227" s="49"/>
      <c r="C227" s="14"/>
      <c r="D227" s="14"/>
      <c r="E227" s="14"/>
      <c r="F227" s="15"/>
      <c r="G227" s="157"/>
    </row>
    <row r="228" spans="1:7" ht="15" customHeight="1">
      <c r="A228" s="32"/>
      <c r="B228" s="33" t="s">
        <v>88</v>
      </c>
      <c r="C228" s="14"/>
      <c r="D228" s="29"/>
      <c r="E228" s="29"/>
      <c r="F228" s="15"/>
      <c r="G228" s="158">
        <f>SUM(G222:G226)</f>
        <v>0</v>
      </c>
    </row>
    <row r="229" spans="1:7" ht="15" customHeight="1" thickBot="1">
      <c r="A229" s="32"/>
      <c r="B229" s="33"/>
      <c r="C229" s="14"/>
      <c r="D229" s="29"/>
      <c r="E229" s="29"/>
      <c r="F229" s="43"/>
      <c r="G229" s="158"/>
    </row>
    <row r="230" spans="1:7" ht="15" customHeight="1" thickBot="1">
      <c r="A230" s="18"/>
      <c r="B230" s="19" t="s">
        <v>89</v>
      </c>
      <c r="C230" s="20"/>
      <c r="D230" s="20"/>
      <c r="E230" s="20"/>
      <c r="F230" s="21"/>
      <c r="G230" s="164">
        <f>SUM(G129,G159,G208,G217,G228)</f>
        <v>0</v>
      </c>
    </row>
    <row r="231" spans="1:7" ht="15" customHeight="1">
      <c r="A231" s="66"/>
      <c r="B231" s="49"/>
      <c r="C231" s="14"/>
      <c r="D231" s="14"/>
      <c r="E231" s="14"/>
      <c r="F231" s="15"/>
      <c r="G231" s="157"/>
    </row>
    <row r="232" spans="1:7" s="84" customFormat="1" ht="15" customHeight="1">
      <c r="A232" s="80" t="s">
        <v>90</v>
      </c>
      <c r="B232" s="81" t="s">
        <v>118</v>
      </c>
      <c r="C232" s="82"/>
      <c r="D232" s="82"/>
      <c r="E232" s="82"/>
      <c r="F232" s="83"/>
      <c r="G232" s="173"/>
    </row>
    <row r="233" spans="1:7" s="84" customFormat="1" ht="15" customHeight="1">
      <c r="A233" s="12"/>
      <c r="B233" s="48"/>
      <c r="C233" s="29"/>
      <c r="D233" s="29"/>
      <c r="E233" s="29"/>
      <c r="F233" s="15"/>
      <c r="G233" s="157"/>
    </row>
    <row r="234" spans="1:7" s="84" customFormat="1" ht="15" customHeight="1">
      <c r="A234" s="22" t="s">
        <v>92</v>
      </c>
      <c r="B234" s="23" t="s">
        <v>119</v>
      </c>
      <c r="C234" s="24"/>
      <c r="D234" s="25"/>
      <c r="E234" s="25"/>
      <c r="F234" s="26"/>
      <c r="G234" s="160"/>
    </row>
    <row r="235" spans="1:7" s="84" customFormat="1" ht="15" customHeight="1">
      <c r="A235" s="32"/>
      <c r="B235" s="72"/>
      <c r="C235" s="14"/>
      <c r="D235" s="29"/>
      <c r="E235" s="29"/>
      <c r="F235" s="15"/>
      <c r="G235" s="157"/>
    </row>
    <row r="236" spans="1:7" s="84" customFormat="1" ht="15" customHeight="1">
      <c r="A236" s="113"/>
      <c r="B236" s="40" t="s">
        <v>126</v>
      </c>
      <c r="C236" s="14"/>
      <c r="D236" s="14"/>
      <c r="E236" s="14"/>
      <c r="F236" s="15"/>
      <c r="G236" s="157"/>
    </row>
    <row r="237" spans="1:7" s="84" customFormat="1" ht="15" customHeight="1">
      <c r="A237" s="113"/>
      <c r="B237" s="27" t="s">
        <v>127</v>
      </c>
      <c r="C237" s="14"/>
      <c r="D237" s="14"/>
      <c r="E237" s="14"/>
      <c r="F237" s="15"/>
      <c r="G237" s="157"/>
    </row>
    <row r="238" spans="1:7" s="84" customFormat="1" ht="15" customHeight="1">
      <c r="A238" s="113"/>
      <c r="B238" s="27" t="s">
        <v>128</v>
      </c>
      <c r="C238" s="14"/>
      <c r="D238" s="14"/>
      <c r="E238" s="14"/>
      <c r="F238" s="15"/>
      <c r="G238" s="157"/>
    </row>
    <row r="239" spans="1:7" s="84" customFormat="1" ht="15" customHeight="1">
      <c r="A239" s="113"/>
      <c r="B239" s="31" t="s">
        <v>120</v>
      </c>
      <c r="C239" s="14" t="s">
        <v>4</v>
      </c>
      <c r="D239" s="14">
        <v>20</v>
      </c>
      <c r="E239" s="14"/>
      <c r="F239" s="15"/>
      <c r="G239" s="157">
        <f>D239*F239</f>
        <v>0</v>
      </c>
    </row>
    <row r="240" spans="1:7" s="84" customFormat="1" ht="15" customHeight="1">
      <c r="A240" s="113"/>
      <c r="B240" s="40"/>
      <c r="C240" s="14"/>
      <c r="D240" s="14"/>
      <c r="E240" s="14"/>
      <c r="F240" s="15"/>
      <c r="G240" s="157"/>
    </row>
    <row r="241" spans="1:7" s="84" customFormat="1" ht="15" customHeight="1">
      <c r="A241" s="113"/>
      <c r="B241" s="27" t="s">
        <v>191</v>
      </c>
      <c r="C241" s="14"/>
      <c r="D241" s="14"/>
      <c r="E241" s="14"/>
      <c r="F241" s="15"/>
      <c r="G241" s="157"/>
    </row>
    <row r="242" spans="1:7" s="84" customFormat="1" ht="15" customHeight="1">
      <c r="A242" s="113"/>
      <c r="B242" s="27" t="s">
        <v>128</v>
      </c>
      <c r="C242" s="14" t="s">
        <v>4</v>
      </c>
      <c r="D242" s="14">
        <v>20</v>
      </c>
      <c r="E242" s="14"/>
      <c r="F242" s="15"/>
      <c r="G242" s="157">
        <f>D242*F242</f>
        <v>0</v>
      </c>
    </row>
    <row r="243" spans="1:7" s="84" customFormat="1" ht="15" customHeight="1">
      <c r="A243" s="113"/>
      <c r="B243" s="40"/>
      <c r="C243" s="14"/>
      <c r="D243" s="14"/>
      <c r="E243" s="14"/>
      <c r="F243" s="15"/>
      <c r="G243" s="157"/>
    </row>
    <row r="244" spans="1:7" s="84" customFormat="1" ht="15" customHeight="1">
      <c r="A244" s="113"/>
      <c r="B244" s="27" t="s">
        <v>129</v>
      </c>
      <c r="C244" s="14"/>
      <c r="D244" s="14"/>
      <c r="E244" s="14"/>
      <c r="F244" s="15"/>
      <c r="G244" s="157"/>
    </row>
    <row r="245" spans="1:7" s="84" customFormat="1" ht="15" customHeight="1">
      <c r="A245" s="113"/>
      <c r="B245" s="27" t="s">
        <v>130</v>
      </c>
      <c r="C245" s="14"/>
      <c r="D245" s="14"/>
      <c r="E245" s="14"/>
      <c r="F245" s="15"/>
      <c r="G245" s="157"/>
    </row>
    <row r="246" spans="1:7" s="84" customFormat="1" ht="15" customHeight="1">
      <c r="A246" s="113"/>
      <c r="B246" s="27" t="s">
        <v>120</v>
      </c>
      <c r="C246" s="14" t="s">
        <v>4</v>
      </c>
      <c r="D246" s="14">
        <v>20</v>
      </c>
      <c r="E246" s="14"/>
      <c r="F246" s="15"/>
      <c r="G246" s="157">
        <f>D246*F246</f>
        <v>0</v>
      </c>
    </row>
    <row r="247" spans="1:7" s="84" customFormat="1" ht="15" customHeight="1">
      <c r="A247" s="113"/>
      <c r="B247" s="27"/>
      <c r="C247" s="14"/>
      <c r="D247" s="14"/>
      <c r="E247" s="14"/>
      <c r="F247" s="15"/>
      <c r="G247" s="157"/>
    </row>
    <row r="248" spans="1:7" s="84" customFormat="1" ht="15" customHeight="1">
      <c r="A248" s="113"/>
      <c r="B248" s="27" t="s">
        <v>131</v>
      </c>
      <c r="C248" s="14"/>
      <c r="D248" s="14"/>
      <c r="E248" s="14"/>
      <c r="F248" s="15"/>
      <c r="G248" s="157"/>
    </row>
    <row r="249" spans="1:7" s="84" customFormat="1" ht="15" customHeight="1">
      <c r="A249" s="113"/>
      <c r="B249" s="27" t="s">
        <v>132</v>
      </c>
      <c r="C249" s="14"/>
      <c r="D249" s="14"/>
      <c r="E249" s="14"/>
      <c r="F249" s="15"/>
      <c r="G249" s="157"/>
    </row>
    <row r="250" spans="1:7" s="84" customFormat="1" ht="15" customHeight="1">
      <c r="A250" s="113"/>
      <c r="B250" s="27" t="s">
        <v>120</v>
      </c>
      <c r="C250" s="14" t="s">
        <v>4</v>
      </c>
      <c r="D250" s="14">
        <v>20</v>
      </c>
      <c r="E250" s="14"/>
      <c r="F250" s="15"/>
      <c r="G250" s="157">
        <f>D250*F250</f>
        <v>0</v>
      </c>
    </row>
    <row r="251" spans="1:7" s="84" customFormat="1" ht="15" customHeight="1">
      <c r="A251" s="113"/>
      <c r="B251" s="27"/>
      <c r="C251" s="14"/>
      <c r="D251" s="14"/>
      <c r="E251" s="14"/>
      <c r="F251" s="15"/>
      <c r="G251" s="157"/>
    </row>
    <row r="252" spans="1:7" s="84" customFormat="1" ht="15" customHeight="1">
      <c r="A252" s="113"/>
      <c r="B252" s="27" t="s">
        <v>133</v>
      </c>
      <c r="C252" s="14" t="s">
        <v>4</v>
      </c>
      <c r="D252" s="14">
        <v>20</v>
      </c>
      <c r="E252" s="14"/>
      <c r="F252" s="15"/>
      <c r="G252" s="157">
        <f>D252*F252</f>
        <v>0</v>
      </c>
    </row>
    <row r="253" spans="1:7" s="84" customFormat="1" ht="15" customHeight="1">
      <c r="A253" s="113"/>
      <c r="B253" s="27"/>
      <c r="C253" s="14"/>
      <c r="D253" s="14"/>
      <c r="E253" s="14"/>
      <c r="F253" s="15"/>
      <c r="G253" s="157"/>
    </row>
    <row r="254" spans="1:7" s="84" customFormat="1" ht="15" customHeight="1">
      <c r="A254" s="113"/>
      <c r="B254" s="27" t="s">
        <v>134</v>
      </c>
      <c r="C254" s="14"/>
      <c r="D254" s="14"/>
      <c r="E254" s="14"/>
      <c r="F254" s="15"/>
      <c r="G254" s="157"/>
    </row>
    <row r="255" spans="1:7" s="84" customFormat="1" ht="15" customHeight="1">
      <c r="A255" s="113"/>
      <c r="B255" s="27" t="s">
        <v>135</v>
      </c>
      <c r="C255" s="14"/>
      <c r="D255" s="14"/>
      <c r="E255" s="14"/>
      <c r="F255" s="15"/>
      <c r="G255" s="157"/>
    </row>
    <row r="256" spans="1:7" s="84" customFormat="1" ht="15" customHeight="1">
      <c r="A256" s="113"/>
      <c r="B256" s="27" t="s">
        <v>120</v>
      </c>
      <c r="C256" s="14" t="s">
        <v>4</v>
      </c>
      <c r="D256" s="14">
        <v>20</v>
      </c>
      <c r="E256" s="14"/>
      <c r="F256" s="15"/>
      <c r="G256" s="157">
        <f>D256*F256</f>
        <v>0</v>
      </c>
    </row>
    <row r="257" spans="1:7" s="84" customFormat="1" ht="15" customHeight="1">
      <c r="A257" s="113"/>
      <c r="B257" s="27"/>
      <c r="C257" s="14"/>
      <c r="D257" s="14"/>
      <c r="E257" s="14"/>
      <c r="F257" s="15"/>
      <c r="G257" s="157"/>
    </row>
    <row r="258" spans="1:7" s="84" customFormat="1" ht="15" customHeight="1">
      <c r="A258" s="115"/>
      <c r="B258" s="33" t="s">
        <v>157</v>
      </c>
      <c r="C258" s="14"/>
      <c r="D258" s="29"/>
      <c r="E258" s="29"/>
      <c r="F258" s="114"/>
      <c r="G258" s="158">
        <f>SUM(G236:G256)</f>
        <v>0</v>
      </c>
    </row>
    <row r="259" spans="1:7" s="119" customFormat="1" ht="15" customHeight="1">
      <c r="A259" s="128"/>
      <c r="B259" s="112"/>
      <c r="C259" s="95"/>
      <c r="D259" s="108"/>
      <c r="E259" s="108"/>
      <c r="F259" s="129"/>
      <c r="G259" s="174"/>
    </row>
    <row r="260" spans="1:7" s="84" customFormat="1" ht="15" customHeight="1">
      <c r="A260" s="115"/>
      <c r="B260" s="116"/>
      <c r="C260" s="30"/>
      <c r="D260" s="30"/>
      <c r="E260" s="30"/>
      <c r="F260" s="114"/>
      <c r="G260" s="175"/>
    </row>
    <row r="261" spans="1:7" ht="15" customHeight="1">
      <c r="A261" s="22" t="s">
        <v>99</v>
      </c>
      <c r="B261" s="23" t="s">
        <v>136</v>
      </c>
      <c r="C261" s="24"/>
      <c r="D261" s="25"/>
      <c r="E261" s="25"/>
      <c r="F261" s="26"/>
      <c r="G261" s="160"/>
    </row>
    <row r="262" spans="1:7" s="84" customFormat="1" ht="15" customHeight="1">
      <c r="A262" s="115"/>
      <c r="B262" s="116"/>
      <c r="C262" s="30"/>
      <c r="D262" s="30"/>
      <c r="E262" s="30"/>
      <c r="F262" s="114"/>
      <c r="G262" s="175"/>
    </row>
    <row r="263" spans="1:7" s="84" customFormat="1" ht="15" customHeight="1">
      <c r="A263" s="113"/>
      <c r="B263" s="117"/>
      <c r="C263" s="30"/>
      <c r="D263" s="30"/>
      <c r="E263" s="30"/>
      <c r="F263" s="114"/>
      <c r="G263" s="175"/>
    </row>
    <row r="264" spans="1:7" s="84" customFormat="1" ht="15" customHeight="1">
      <c r="A264" s="113"/>
      <c r="B264" s="28" t="s">
        <v>279</v>
      </c>
      <c r="C264" s="14" t="s">
        <v>11</v>
      </c>
      <c r="D264" s="29">
        <v>6</v>
      </c>
      <c r="E264" s="29"/>
      <c r="F264" s="15"/>
      <c r="G264" s="157">
        <f>D264*F264</f>
        <v>0</v>
      </c>
    </row>
    <row r="265" spans="1:7" s="84" customFormat="1" ht="15" customHeight="1">
      <c r="A265" s="113"/>
      <c r="B265" s="117"/>
      <c r="C265" s="30"/>
      <c r="D265" s="30"/>
      <c r="E265" s="30"/>
      <c r="F265" s="114"/>
      <c r="G265" s="175"/>
    </row>
    <row r="266" spans="1:7" ht="15" customHeight="1">
      <c r="A266" s="32"/>
      <c r="B266" s="33" t="s">
        <v>158</v>
      </c>
      <c r="C266" s="14"/>
      <c r="D266" s="29"/>
      <c r="E266" s="29"/>
      <c r="F266" s="15"/>
      <c r="G266" s="158">
        <f>G264</f>
        <v>0</v>
      </c>
    </row>
    <row r="267" spans="1:7" ht="15" customHeight="1">
      <c r="A267" s="32"/>
      <c r="B267" s="33"/>
      <c r="C267" s="14"/>
      <c r="D267" s="29"/>
      <c r="E267" s="29"/>
      <c r="F267" s="15"/>
      <c r="G267" s="158"/>
    </row>
    <row r="268" spans="1:7" s="84" customFormat="1" ht="15" customHeight="1">
      <c r="A268" s="22" t="s">
        <v>159</v>
      </c>
      <c r="B268" s="23" t="s">
        <v>137</v>
      </c>
      <c r="C268" s="24"/>
      <c r="D268" s="25"/>
      <c r="E268" s="25"/>
      <c r="F268" s="26"/>
      <c r="G268" s="160"/>
    </row>
    <row r="269" spans="1:7" s="84" customFormat="1" ht="15" customHeight="1">
      <c r="A269" s="32"/>
      <c r="B269" s="31"/>
      <c r="C269" s="14"/>
      <c r="D269" s="14"/>
      <c r="E269" s="14"/>
      <c r="F269" s="15"/>
      <c r="G269" s="157"/>
    </row>
    <row r="270" spans="1:7" s="84" customFormat="1" ht="15" customHeight="1">
      <c r="A270" s="16"/>
      <c r="B270" s="27" t="s">
        <v>121</v>
      </c>
      <c r="C270" s="14"/>
      <c r="D270" s="14"/>
      <c r="E270" s="14"/>
      <c r="F270" s="15"/>
      <c r="G270" s="157"/>
    </row>
    <row r="271" spans="1:7" s="84" customFormat="1" ht="15" customHeight="1">
      <c r="A271" s="16"/>
      <c r="B271" s="27" t="s">
        <v>122</v>
      </c>
      <c r="C271" s="14"/>
      <c r="D271" s="14"/>
      <c r="E271" s="14"/>
      <c r="F271" s="15"/>
      <c r="G271" s="157"/>
    </row>
    <row r="272" spans="1:7" s="84" customFormat="1" ht="15" customHeight="1">
      <c r="A272" s="16"/>
      <c r="B272" s="31" t="s">
        <v>72</v>
      </c>
      <c r="C272" s="14" t="s">
        <v>47</v>
      </c>
      <c r="D272" s="14">
        <v>300</v>
      </c>
      <c r="E272" s="14"/>
      <c r="F272" s="15"/>
      <c r="G272" s="157">
        <f t="shared" ref="G272:G274" si="12">D272*F272</f>
        <v>0</v>
      </c>
    </row>
    <row r="273" spans="1:7" s="84" customFormat="1" ht="15" customHeight="1">
      <c r="A273" s="16"/>
      <c r="B273" s="31" t="s">
        <v>192</v>
      </c>
      <c r="C273" s="14" t="s">
        <v>47</v>
      </c>
      <c r="D273" s="14">
        <v>200</v>
      </c>
      <c r="E273" s="14"/>
      <c r="F273" s="15"/>
      <c r="G273" s="157">
        <f t="shared" ref="G273" si="13">D273*F273</f>
        <v>0</v>
      </c>
    </row>
    <row r="274" spans="1:7" s="84" customFormat="1" ht="15" customHeight="1">
      <c r="A274" s="16"/>
      <c r="B274" s="31" t="s">
        <v>123</v>
      </c>
      <c r="C274" s="14" t="s">
        <v>47</v>
      </c>
      <c r="D274" s="14">
        <f>1.5*20</f>
        <v>30</v>
      </c>
      <c r="E274" s="14"/>
      <c r="F274" s="15"/>
      <c r="G274" s="157">
        <f t="shared" si="12"/>
        <v>0</v>
      </c>
    </row>
    <row r="275" spans="1:7" s="84" customFormat="1" ht="15" customHeight="1">
      <c r="A275" s="16"/>
      <c r="B275" s="118"/>
      <c r="C275" s="14"/>
      <c r="D275" s="14"/>
      <c r="E275" s="14"/>
      <c r="F275" s="15"/>
      <c r="G275" s="157"/>
    </row>
    <row r="276" spans="1:7" s="84" customFormat="1" ht="15" customHeight="1">
      <c r="A276" s="16"/>
      <c r="B276" s="27" t="s">
        <v>124</v>
      </c>
      <c r="C276" s="14"/>
      <c r="D276" s="14"/>
      <c r="E276" s="14"/>
      <c r="F276" s="15"/>
      <c r="G276" s="157"/>
    </row>
    <row r="277" spans="1:7" s="84" customFormat="1" ht="15" customHeight="1">
      <c r="A277" s="16"/>
      <c r="B277" s="27" t="s">
        <v>125</v>
      </c>
      <c r="C277" s="14"/>
      <c r="D277" s="14"/>
      <c r="E277" s="14"/>
      <c r="F277" s="15"/>
      <c r="G277" s="157"/>
    </row>
    <row r="278" spans="1:7" s="84" customFormat="1" ht="15" customHeight="1">
      <c r="A278" s="16"/>
      <c r="B278" s="31" t="s">
        <v>72</v>
      </c>
      <c r="C278" s="14" t="s">
        <v>47</v>
      </c>
      <c r="D278" s="14">
        <v>210</v>
      </c>
      <c r="E278" s="14"/>
      <c r="F278" s="15"/>
      <c r="G278" s="157">
        <f t="shared" ref="G278:G280" si="14">D278*F278</f>
        <v>0</v>
      </c>
    </row>
    <row r="279" spans="1:7" s="84" customFormat="1" ht="15" customHeight="1">
      <c r="A279" s="16"/>
      <c r="B279" s="31" t="s">
        <v>192</v>
      </c>
      <c r="C279" s="14" t="s">
        <v>47</v>
      </c>
      <c r="D279" s="14">
        <v>80</v>
      </c>
      <c r="E279" s="14"/>
      <c r="F279" s="15"/>
      <c r="G279" s="157">
        <f t="shared" ref="G279" si="15">D279*F279</f>
        <v>0</v>
      </c>
    </row>
    <row r="280" spans="1:7" s="84" customFormat="1" ht="15" customHeight="1">
      <c r="A280" s="16"/>
      <c r="B280" s="31" t="s">
        <v>123</v>
      </c>
      <c r="C280" s="14" t="s">
        <v>47</v>
      </c>
      <c r="D280" s="14">
        <f>D274</f>
        <v>30</v>
      </c>
      <c r="E280" s="14"/>
      <c r="F280" s="15"/>
      <c r="G280" s="157">
        <f t="shared" si="14"/>
        <v>0</v>
      </c>
    </row>
    <row r="281" spans="1:7" s="84" customFormat="1" ht="15" customHeight="1">
      <c r="A281" s="16"/>
      <c r="B281" s="118"/>
      <c r="C281" s="14"/>
      <c r="D281" s="14"/>
      <c r="E281" s="14"/>
      <c r="F281" s="15"/>
      <c r="G281" s="157"/>
    </row>
    <row r="282" spans="1:7" s="84" customFormat="1" ht="15" customHeight="1">
      <c r="A282" s="32"/>
      <c r="B282" s="27" t="s">
        <v>138</v>
      </c>
      <c r="C282" s="14"/>
      <c r="D282" s="14"/>
      <c r="E282" s="14"/>
      <c r="F282" s="15"/>
      <c r="G282" s="157"/>
    </row>
    <row r="283" spans="1:7" s="84" customFormat="1" ht="15" customHeight="1">
      <c r="A283" s="32"/>
      <c r="B283" s="27" t="s">
        <v>139</v>
      </c>
      <c r="C283" s="14"/>
      <c r="D283" s="14"/>
      <c r="E283" s="14"/>
      <c r="F283" s="15"/>
      <c r="G283" s="157"/>
    </row>
    <row r="284" spans="1:7" s="84" customFormat="1" ht="15" customHeight="1">
      <c r="A284" s="32"/>
      <c r="B284" s="31" t="s">
        <v>140</v>
      </c>
      <c r="C284" s="14" t="s">
        <v>47</v>
      </c>
      <c r="D284" s="14">
        <f>63*20</f>
        <v>1260</v>
      </c>
      <c r="E284" s="14"/>
      <c r="F284" s="15"/>
      <c r="G284" s="157">
        <f>D284*F284</f>
        <v>0</v>
      </c>
    </row>
    <row r="285" spans="1:7" s="84" customFormat="1" ht="15" customHeight="1">
      <c r="A285" s="16"/>
      <c r="B285" s="31"/>
      <c r="C285" s="14"/>
      <c r="D285" s="14"/>
      <c r="E285" s="14"/>
      <c r="F285" s="15"/>
      <c r="G285" s="157"/>
    </row>
    <row r="286" spans="1:7" s="84" customFormat="1" ht="15" customHeight="1">
      <c r="A286" s="16"/>
      <c r="B286" s="27" t="s">
        <v>134</v>
      </c>
      <c r="C286" s="14"/>
      <c r="D286" s="14"/>
      <c r="E286" s="14"/>
      <c r="F286" s="15"/>
      <c r="G286" s="157"/>
    </row>
    <row r="287" spans="1:7" s="84" customFormat="1" ht="15" customHeight="1">
      <c r="A287" s="16"/>
      <c r="B287" s="27" t="s">
        <v>135</v>
      </c>
      <c r="C287" s="14"/>
      <c r="D287" s="14"/>
      <c r="E287" s="14"/>
      <c r="F287" s="15"/>
      <c r="G287" s="157"/>
    </row>
    <row r="288" spans="1:7" s="84" customFormat="1" ht="15" customHeight="1">
      <c r="A288" s="16"/>
      <c r="B288" s="31" t="s">
        <v>141</v>
      </c>
      <c r="C288" s="14" t="s">
        <v>4</v>
      </c>
      <c r="D288" s="14">
        <v>20</v>
      </c>
      <c r="E288" s="14"/>
      <c r="F288" s="15"/>
      <c r="G288" s="157">
        <f t="shared" ref="G288:G289" si="16">D288*F288</f>
        <v>0</v>
      </c>
    </row>
    <row r="289" spans="1:7" s="84" customFormat="1" ht="15" customHeight="1">
      <c r="A289" s="16"/>
      <c r="B289" s="27" t="s">
        <v>120</v>
      </c>
      <c r="C289" s="14" t="s">
        <v>4</v>
      </c>
      <c r="D289" s="14">
        <v>20</v>
      </c>
      <c r="E289" s="14"/>
      <c r="F289" s="15"/>
      <c r="G289" s="157">
        <f t="shared" si="16"/>
        <v>0</v>
      </c>
    </row>
    <row r="290" spans="1:7" s="84" customFormat="1" ht="15" customHeight="1">
      <c r="A290" s="16"/>
      <c r="B290" s="27"/>
      <c r="C290" s="14"/>
      <c r="D290" s="14"/>
      <c r="E290" s="14"/>
      <c r="F290" s="15"/>
      <c r="G290" s="157"/>
    </row>
    <row r="291" spans="1:7" s="84" customFormat="1" ht="15" customHeight="1">
      <c r="A291" s="32"/>
      <c r="B291" s="27" t="s">
        <v>142</v>
      </c>
      <c r="C291" s="14" t="s">
        <v>11</v>
      </c>
      <c r="D291" s="14">
        <v>40</v>
      </c>
      <c r="E291" s="14"/>
      <c r="F291" s="15"/>
      <c r="G291" s="157">
        <f>D291*F291</f>
        <v>0</v>
      </c>
    </row>
    <row r="292" spans="1:7" s="84" customFormat="1" ht="15" customHeight="1">
      <c r="A292" s="32"/>
      <c r="B292" s="27" t="s">
        <v>143</v>
      </c>
      <c r="C292" s="14"/>
      <c r="D292" s="14"/>
      <c r="E292" s="14"/>
      <c r="F292" s="15"/>
      <c r="G292" s="157"/>
    </row>
    <row r="293" spans="1:7" s="84" customFormat="1" ht="15" customHeight="1">
      <c r="A293" s="16"/>
      <c r="B293" s="33"/>
      <c r="C293" s="14"/>
      <c r="D293" s="29"/>
      <c r="E293" s="29"/>
      <c r="F293" s="15"/>
      <c r="G293" s="157"/>
    </row>
    <row r="294" spans="1:7" s="84" customFormat="1" ht="15" customHeight="1">
      <c r="A294" s="32"/>
      <c r="B294" s="33" t="s">
        <v>160</v>
      </c>
      <c r="C294" s="14"/>
      <c r="D294" s="29"/>
      <c r="E294" s="29"/>
      <c r="F294" s="15"/>
      <c r="G294" s="158">
        <f>SUM(G272:G291)</f>
        <v>0</v>
      </c>
    </row>
    <row r="295" spans="1:7" s="84" customFormat="1" ht="15" customHeight="1">
      <c r="A295" s="115"/>
      <c r="B295" s="116"/>
      <c r="C295" s="30"/>
      <c r="D295" s="30"/>
      <c r="E295" s="30"/>
      <c r="F295" s="114"/>
      <c r="G295" s="175"/>
    </row>
    <row r="296" spans="1:7" ht="15" customHeight="1">
      <c r="A296" s="22" t="s">
        <v>161</v>
      </c>
      <c r="B296" s="23" t="s">
        <v>144</v>
      </c>
      <c r="C296" s="24"/>
      <c r="D296" s="25"/>
      <c r="E296" s="25"/>
      <c r="F296" s="26"/>
      <c r="G296" s="160"/>
    </row>
    <row r="297" spans="1:7" ht="15" customHeight="1">
      <c r="A297" s="16"/>
      <c r="B297" s="118"/>
      <c r="C297" s="14"/>
      <c r="D297" s="14"/>
      <c r="E297" s="14"/>
      <c r="F297" s="15"/>
      <c r="G297" s="157"/>
    </row>
    <row r="298" spans="1:7" ht="14.65" customHeight="1">
      <c r="A298" s="16"/>
      <c r="B298" s="40" t="s">
        <v>145</v>
      </c>
      <c r="C298" s="14"/>
      <c r="D298" s="14"/>
      <c r="E298" s="14"/>
      <c r="F298" s="15"/>
      <c r="G298" s="157"/>
    </row>
    <row r="299" spans="1:7" ht="14.65" customHeight="1">
      <c r="A299" s="16"/>
      <c r="B299" s="27" t="s">
        <v>146</v>
      </c>
      <c r="C299" s="14"/>
      <c r="D299" s="14"/>
      <c r="E299" s="14"/>
      <c r="F299" s="15"/>
      <c r="G299" s="157"/>
    </row>
    <row r="300" spans="1:7" ht="14.65" customHeight="1">
      <c r="A300" s="16"/>
      <c r="B300" s="27" t="s">
        <v>147</v>
      </c>
      <c r="C300" s="14"/>
      <c r="D300" s="14"/>
      <c r="E300" s="14"/>
      <c r="F300" s="15"/>
      <c r="G300" s="157"/>
    </row>
    <row r="301" spans="1:7" ht="14.65" customHeight="1">
      <c r="A301" s="16"/>
      <c r="B301" s="31" t="s">
        <v>148</v>
      </c>
      <c r="C301" s="14" t="s">
        <v>47</v>
      </c>
      <c r="D301" s="14">
        <f>8.5*20</f>
        <v>170</v>
      </c>
      <c r="E301" s="14"/>
      <c r="F301" s="15"/>
      <c r="G301" s="157">
        <f t="shared" ref="G301" si="17">D301*F301</f>
        <v>0</v>
      </c>
    </row>
    <row r="302" spans="1:7" ht="14.65" customHeight="1">
      <c r="A302" s="16"/>
      <c r="B302" s="27"/>
      <c r="C302" s="14"/>
      <c r="D302" s="14"/>
      <c r="E302" s="14"/>
      <c r="F302" s="15"/>
      <c r="G302" s="157"/>
    </row>
    <row r="303" spans="1:7" s="84" customFormat="1" ht="14.65" customHeight="1">
      <c r="A303" s="113"/>
      <c r="B303" s="27" t="s">
        <v>149</v>
      </c>
      <c r="C303" s="14" t="s">
        <v>47</v>
      </c>
      <c r="D303" s="14">
        <f>D301</f>
        <v>170</v>
      </c>
      <c r="E303" s="14"/>
      <c r="F303" s="15"/>
      <c r="G303" s="157">
        <f t="shared" ref="G303" si="18">D303*F303</f>
        <v>0</v>
      </c>
    </row>
    <row r="304" spans="1:7" s="84" customFormat="1" ht="14.65" customHeight="1">
      <c r="A304" s="113"/>
      <c r="B304" s="27" t="s">
        <v>150</v>
      </c>
      <c r="C304" s="14"/>
      <c r="D304" s="14"/>
      <c r="E304" s="14"/>
      <c r="F304" s="15"/>
      <c r="G304" s="175"/>
    </row>
    <row r="305" spans="1:10" s="84" customFormat="1" ht="14.65" customHeight="1">
      <c r="A305" s="113"/>
      <c r="B305" s="27" t="s">
        <v>178</v>
      </c>
      <c r="C305" s="14" t="s">
        <v>11</v>
      </c>
      <c r="D305" s="14">
        <v>20</v>
      </c>
      <c r="E305" s="14"/>
      <c r="F305" s="15"/>
      <c r="G305" s="157">
        <f t="shared" ref="G305" si="19">D305*F305</f>
        <v>0</v>
      </c>
    </row>
    <row r="306" spans="1:10" ht="14.65" customHeight="1">
      <c r="A306" s="16"/>
      <c r="B306" s="27" t="s">
        <v>150</v>
      </c>
      <c r="C306" s="14"/>
      <c r="D306" s="14"/>
      <c r="E306" s="14"/>
      <c r="F306" s="15"/>
      <c r="G306" s="157"/>
    </row>
    <row r="307" spans="1:10" ht="15" customHeight="1">
      <c r="A307" s="16"/>
      <c r="B307" s="40" t="s">
        <v>151</v>
      </c>
      <c r="C307" s="14"/>
      <c r="D307" s="14"/>
      <c r="E307" s="14"/>
      <c r="F307" s="15"/>
      <c r="G307" s="157"/>
    </row>
    <row r="308" spans="1:10" ht="15" customHeight="1">
      <c r="A308" s="16"/>
      <c r="B308" s="27" t="s">
        <v>152</v>
      </c>
      <c r="C308" s="14"/>
      <c r="D308" s="14"/>
      <c r="E308" s="14"/>
      <c r="F308" s="15"/>
      <c r="G308" s="157"/>
    </row>
    <row r="309" spans="1:10" ht="15" customHeight="1">
      <c r="A309" s="16"/>
      <c r="B309" s="27" t="s">
        <v>57</v>
      </c>
      <c r="C309" s="14"/>
      <c r="D309" s="14"/>
      <c r="E309" s="14"/>
      <c r="F309" s="15"/>
      <c r="G309" s="157"/>
    </row>
    <row r="310" spans="1:10" ht="15" customHeight="1">
      <c r="A310" s="16"/>
      <c r="B310" s="31" t="s">
        <v>193</v>
      </c>
      <c r="C310" s="14" t="s">
        <v>47</v>
      </c>
      <c r="D310" s="14">
        <f>8*20</f>
        <v>160</v>
      </c>
      <c r="E310" s="14"/>
      <c r="F310" s="15"/>
      <c r="G310" s="157">
        <f t="shared" ref="G310" si="20">D310*F310</f>
        <v>0</v>
      </c>
    </row>
    <row r="311" spans="1:10" ht="15" customHeight="1">
      <c r="A311" s="16"/>
      <c r="B311" s="31" t="s">
        <v>153</v>
      </c>
      <c r="C311" s="14" t="s">
        <v>47</v>
      </c>
      <c r="D311" s="14">
        <f>4*20</f>
        <v>80</v>
      </c>
      <c r="E311" s="14"/>
      <c r="F311" s="15"/>
      <c r="G311" s="157">
        <f t="shared" ref="G311:G312" si="21">D311*F311</f>
        <v>0</v>
      </c>
    </row>
    <row r="312" spans="1:10" ht="15" customHeight="1">
      <c r="A312" s="16"/>
      <c r="B312" s="31" t="s">
        <v>148</v>
      </c>
      <c r="C312" s="14" t="s">
        <v>47</v>
      </c>
      <c r="D312" s="14">
        <f>3*20</f>
        <v>60</v>
      </c>
      <c r="E312" s="14"/>
      <c r="F312" s="15"/>
      <c r="G312" s="157">
        <f t="shared" si="21"/>
        <v>0</v>
      </c>
    </row>
    <row r="313" spans="1:10" ht="15" customHeight="1">
      <c r="A313" s="16"/>
      <c r="B313" s="31"/>
      <c r="C313" s="14"/>
      <c r="D313" s="14"/>
      <c r="E313" s="14"/>
      <c r="F313" s="15"/>
      <c r="G313" s="157"/>
    </row>
    <row r="314" spans="1:10" ht="15" customHeight="1">
      <c r="A314" s="32"/>
      <c r="B314" s="33" t="s">
        <v>162</v>
      </c>
      <c r="C314" s="14"/>
      <c r="D314" s="29"/>
      <c r="E314" s="29"/>
      <c r="F314" s="15"/>
      <c r="G314" s="158">
        <f>SUM(G301:G312)</f>
        <v>0</v>
      </c>
    </row>
    <row r="315" spans="1:10" s="84" customFormat="1" ht="15" customHeight="1">
      <c r="A315" s="115"/>
      <c r="B315" s="120"/>
      <c r="C315" s="30"/>
      <c r="D315" s="121"/>
      <c r="E315" s="121"/>
      <c r="F315" s="114"/>
      <c r="G315" s="176"/>
    </row>
    <row r="316" spans="1:10" ht="15" customHeight="1">
      <c r="A316" s="22" t="s">
        <v>163</v>
      </c>
      <c r="B316" s="23" t="s">
        <v>154</v>
      </c>
      <c r="C316" s="24"/>
      <c r="D316" s="25"/>
      <c r="E316" s="25"/>
      <c r="F316" s="26"/>
      <c r="G316" s="160"/>
    </row>
    <row r="317" spans="1:10" ht="15" customHeight="1">
      <c r="A317" s="16"/>
      <c r="B317" s="27"/>
      <c r="C317" s="14"/>
      <c r="D317" s="14"/>
      <c r="E317" s="14"/>
      <c r="F317" s="15"/>
      <c r="G317" s="157"/>
    </row>
    <row r="318" spans="1:10" s="124" customFormat="1" ht="15" customHeight="1">
      <c r="A318" s="34" t="s">
        <v>164</v>
      </c>
      <c r="B318" s="35" t="s">
        <v>155</v>
      </c>
      <c r="C318" s="122" t="s">
        <v>15</v>
      </c>
      <c r="D318" s="99"/>
      <c r="E318" s="99"/>
      <c r="F318" s="123"/>
      <c r="G318" s="177"/>
      <c r="H318" s="2"/>
      <c r="I318" s="2"/>
      <c r="J318" s="2"/>
    </row>
    <row r="319" spans="1:10" ht="15" customHeight="1">
      <c r="A319" s="16"/>
      <c r="B319" s="27"/>
      <c r="C319" s="14"/>
      <c r="D319" s="14"/>
      <c r="E319" s="14"/>
      <c r="F319" s="15"/>
      <c r="G319" s="157"/>
    </row>
    <row r="320" spans="1:10" s="124" customFormat="1" ht="15" customHeight="1">
      <c r="A320" s="34" t="s">
        <v>165</v>
      </c>
      <c r="B320" s="35" t="s">
        <v>156</v>
      </c>
      <c r="C320" s="122" t="s">
        <v>15</v>
      </c>
      <c r="D320" s="99"/>
      <c r="E320" s="99"/>
      <c r="F320" s="123"/>
      <c r="G320" s="177"/>
      <c r="H320" s="2"/>
      <c r="I320" s="2"/>
      <c r="J320" s="2"/>
    </row>
    <row r="321" spans="1:36" ht="15" customHeight="1">
      <c r="A321" s="16"/>
      <c r="B321" s="27"/>
      <c r="C321" s="14"/>
      <c r="D321" s="14"/>
      <c r="E321" s="14"/>
      <c r="F321" s="15"/>
      <c r="G321" s="157"/>
    </row>
    <row r="322" spans="1:36" ht="15" customHeight="1">
      <c r="A322" s="125"/>
      <c r="B322" s="27" t="s">
        <v>282</v>
      </c>
      <c r="C322" s="14" t="s">
        <v>4</v>
      </c>
      <c r="D322" s="14">
        <v>20</v>
      </c>
      <c r="E322" s="14"/>
      <c r="F322" s="126"/>
      <c r="G322" s="157">
        <f t="shared" ref="G322:G329" si="22">D322*F322</f>
        <v>0</v>
      </c>
    </row>
    <row r="323" spans="1:36" ht="15" customHeight="1">
      <c r="A323" s="125"/>
      <c r="B323" s="27" t="s">
        <v>283</v>
      </c>
      <c r="C323" s="14" t="s">
        <v>4</v>
      </c>
      <c r="D323" s="14">
        <v>20</v>
      </c>
      <c r="E323" s="14"/>
      <c r="F323" s="126"/>
      <c r="G323" s="157">
        <f t="shared" si="22"/>
        <v>0</v>
      </c>
    </row>
    <row r="324" spans="1:36" ht="15" customHeight="1">
      <c r="A324" s="16"/>
      <c r="B324" s="27" t="s">
        <v>285</v>
      </c>
      <c r="C324" s="14" t="s">
        <v>4</v>
      </c>
      <c r="D324" s="14">
        <v>20</v>
      </c>
      <c r="E324" s="14"/>
      <c r="F324" s="15"/>
      <c r="G324" s="157">
        <f t="shared" si="22"/>
        <v>0</v>
      </c>
    </row>
    <row r="325" spans="1:36" ht="15" customHeight="1">
      <c r="A325" s="16"/>
      <c r="B325" s="27" t="s">
        <v>284</v>
      </c>
      <c r="C325" s="14" t="s">
        <v>4</v>
      </c>
      <c r="D325" s="14">
        <v>20</v>
      </c>
      <c r="E325" s="14"/>
      <c r="F325" s="15"/>
      <c r="G325" s="157">
        <f t="shared" si="22"/>
        <v>0</v>
      </c>
    </row>
    <row r="326" spans="1:36" ht="15" customHeight="1">
      <c r="A326" s="125"/>
      <c r="B326" s="27" t="s">
        <v>275</v>
      </c>
      <c r="C326" s="14" t="s">
        <v>4</v>
      </c>
      <c r="D326" s="14">
        <v>20</v>
      </c>
      <c r="E326" s="14"/>
      <c r="F326" s="126"/>
      <c r="G326" s="157">
        <f t="shared" si="22"/>
        <v>0</v>
      </c>
    </row>
    <row r="327" spans="1:36" s="97" customFormat="1" ht="15" customHeight="1">
      <c r="A327" s="143"/>
      <c r="B327" s="144" t="s">
        <v>286</v>
      </c>
      <c r="C327" s="95" t="s">
        <v>4</v>
      </c>
      <c r="D327" s="95">
        <v>20</v>
      </c>
      <c r="E327" s="95"/>
      <c r="F327" s="145"/>
      <c r="G327" s="163">
        <f>D327*F327</f>
        <v>0</v>
      </c>
    </row>
    <row r="328" spans="1:36" ht="15" customHeight="1">
      <c r="A328" s="125"/>
      <c r="B328" s="27" t="s">
        <v>287</v>
      </c>
      <c r="C328" s="14" t="s">
        <v>4</v>
      </c>
      <c r="D328" s="14">
        <v>40</v>
      </c>
      <c r="E328" s="14"/>
      <c r="F328" s="126"/>
      <c r="G328" s="157">
        <f t="shared" si="22"/>
        <v>0</v>
      </c>
    </row>
    <row r="329" spans="1:36" ht="15" customHeight="1">
      <c r="A329" s="125"/>
      <c r="B329" s="27" t="s">
        <v>288</v>
      </c>
      <c r="C329" s="14" t="s">
        <v>4</v>
      </c>
      <c r="D329" s="14">
        <v>20</v>
      </c>
      <c r="E329" s="14"/>
      <c r="F329" s="126"/>
      <c r="G329" s="157">
        <f t="shared" si="22"/>
        <v>0</v>
      </c>
    </row>
    <row r="330" spans="1:36" ht="15" customHeight="1">
      <c r="A330" s="16"/>
      <c r="B330" s="31"/>
      <c r="C330" s="14"/>
      <c r="D330" s="14"/>
      <c r="E330" s="14"/>
      <c r="F330" s="15"/>
      <c r="G330" s="157"/>
    </row>
    <row r="331" spans="1:36" s="97" customFormat="1" ht="15" customHeight="1">
      <c r="A331" s="32"/>
      <c r="B331" s="66" t="s">
        <v>166</v>
      </c>
      <c r="C331" s="14"/>
      <c r="D331" s="14"/>
      <c r="E331" s="14"/>
      <c r="F331" s="15"/>
      <c r="G331" s="158">
        <f>SUM(G322:G329)</f>
        <v>0</v>
      </c>
      <c r="H331" s="146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 ht="15" customHeight="1" thickBot="1">
      <c r="A332" s="32"/>
      <c r="B332" s="33"/>
      <c r="C332" s="14"/>
      <c r="D332" s="29"/>
      <c r="E332" s="29"/>
      <c r="F332" s="15"/>
      <c r="G332" s="158"/>
    </row>
    <row r="333" spans="1:36" ht="15" customHeight="1" thickBot="1">
      <c r="A333" s="18"/>
      <c r="B333" s="19" t="s">
        <v>167</v>
      </c>
      <c r="C333" s="20"/>
      <c r="D333" s="20"/>
      <c r="E333" s="20"/>
      <c r="F333" s="21"/>
      <c r="G333" s="164">
        <f>SUM(G258,G266,G294,G314,G331)</f>
        <v>0</v>
      </c>
    </row>
    <row r="334" spans="1:36" ht="15" customHeight="1">
      <c r="A334" s="66"/>
      <c r="B334" s="49"/>
      <c r="C334" s="14"/>
      <c r="D334" s="29"/>
      <c r="E334" s="29"/>
      <c r="F334" s="15"/>
      <c r="G334" s="157"/>
    </row>
    <row r="335" spans="1:36" s="84" customFormat="1" ht="15" customHeight="1">
      <c r="A335" s="80" t="s">
        <v>109</v>
      </c>
      <c r="B335" s="81" t="s">
        <v>91</v>
      </c>
      <c r="C335" s="82"/>
      <c r="D335" s="82"/>
      <c r="E335" s="82"/>
      <c r="F335" s="83"/>
      <c r="G335" s="173"/>
    </row>
    <row r="336" spans="1:36" s="79" customFormat="1" ht="15" customHeight="1">
      <c r="A336" s="66"/>
      <c r="B336" s="66"/>
      <c r="C336" s="85"/>
      <c r="D336" s="74"/>
      <c r="E336" s="74"/>
      <c r="F336" s="44"/>
      <c r="G336" s="157"/>
      <c r="H336" s="2"/>
      <c r="I336" s="2"/>
      <c r="J336" s="2"/>
    </row>
    <row r="337" spans="1:10" ht="15" customHeight="1">
      <c r="A337" s="22" t="s">
        <v>172</v>
      </c>
      <c r="B337" s="23" t="s">
        <v>93</v>
      </c>
      <c r="C337" s="24"/>
      <c r="D337" s="25"/>
      <c r="E337" s="25"/>
      <c r="F337" s="26"/>
      <c r="G337" s="160"/>
    </row>
    <row r="338" spans="1:10" ht="15" customHeight="1">
      <c r="A338" s="32"/>
      <c r="B338" s="31"/>
      <c r="C338" s="14"/>
      <c r="D338" s="14"/>
      <c r="E338" s="14"/>
      <c r="F338" s="15"/>
      <c r="G338" s="157"/>
    </row>
    <row r="339" spans="1:10" ht="15" customHeight="1">
      <c r="A339" s="16"/>
      <c r="B339" s="40" t="s">
        <v>94</v>
      </c>
      <c r="C339" s="14"/>
      <c r="D339" s="14"/>
      <c r="E339" s="14"/>
      <c r="F339" s="15"/>
      <c r="G339" s="157"/>
    </row>
    <row r="340" spans="1:10" ht="15" customHeight="1">
      <c r="A340" s="16"/>
      <c r="B340" s="105"/>
      <c r="C340" s="14"/>
      <c r="D340" s="29"/>
      <c r="E340" s="29"/>
      <c r="F340" s="43"/>
      <c r="G340" s="157"/>
    </row>
    <row r="341" spans="1:10" ht="15" customHeight="1">
      <c r="A341" s="32"/>
      <c r="B341" s="28" t="s">
        <v>95</v>
      </c>
      <c r="C341" s="14" t="s">
        <v>11</v>
      </c>
      <c r="D341" s="29">
        <v>1</v>
      </c>
      <c r="E341" s="29"/>
      <c r="F341" s="43"/>
      <c r="G341" s="157">
        <f t="shared" ref="G341" si="23">D341*F341</f>
        <v>0</v>
      </c>
    </row>
    <row r="342" spans="1:10" ht="15" customHeight="1">
      <c r="A342" s="32"/>
      <c r="B342" s="27" t="s">
        <v>96</v>
      </c>
      <c r="C342" s="14"/>
      <c r="D342" s="29"/>
      <c r="E342" s="29"/>
      <c r="F342" s="15"/>
      <c r="G342" s="157"/>
    </row>
    <row r="343" spans="1:10" ht="15" customHeight="1">
      <c r="A343" s="32"/>
      <c r="B343" s="28"/>
      <c r="C343" s="14"/>
      <c r="D343" s="29"/>
      <c r="E343" s="29"/>
      <c r="F343" s="43"/>
      <c r="G343" s="157"/>
    </row>
    <row r="344" spans="1:10" ht="15" customHeight="1">
      <c r="A344" s="32"/>
      <c r="B344" s="28" t="s">
        <v>97</v>
      </c>
      <c r="C344" s="14" t="s">
        <v>15</v>
      </c>
      <c r="D344" s="99"/>
      <c r="E344" s="99"/>
      <c r="F344" s="104"/>
      <c r="G344" s="159"/>
    </row>
    <row r="345" spans="1:10" s="54" customFormat="1" ht="15" customHeight="1">
      <c r="A345" s="86"/>
      <c r="B345" s="35"/>
      <c r="C345" s="37"/>
      <c r="D345" s="14"/>
      <c r="E345" s="14"/>
      <c r="F345" s="52"/>
      <c r="G345" s="178"/>
      <c r="H345" s="2"/>
      <c r="I345" s="2"/>
      <c r="J345" s="2"/>
    </row>
    <row r="346" spans="1:10" ht="15" customHeight="1">
      <c r="A346" s="16"/>
      <c r="B346" s="40" t="s">
        <v>168</v>
      </c>
      <c r="C346" s="14"/>
      <c r="D346" s="14"/>
      <c r="E346" s="14"/>
      <c r="F346" s="15"/>
      <c r="G346" s="157"/>
    </row>
    <row r="347" spans="1:10" ht="15" customHeight="1">
      <c r="A347" s="16"/>
      <c r="B347" s="106"/>
      <c r="C347" s="14"/>
      <c r="D347" s="29"/>
      <c r="E347" s="29"/>
      <c r="F347" s="43"/>
      <c r="G347" s="157"/>
    </row>
    <row r="348" spans="1:10" ht="15" customHeight="1">
      <c r="A348" s="32"/>
      <c r="B348" s="28" t="s">
        <v>280</v>
      </c>
      <c r="C348" s="14" t="s">
        <v>11</v>
      </c>
      <c r="D348" s="29">
        <v>1</v>
      </c>
      <c r="E348" s="29"/>
      <c r="F348" s="43"/>
      <c r="G348" s="157">
        <f t="shared" ref="G348" si="24">D348*F348</f>
        <v>0</v>
      </c>
    </row>
    <row r="349" spans="1:10" ht="15" customHeight="1">
      <c r="A349" s="32"/>
      <c r="B349" s="28" t="s">
        <v>98</v>
      </c>
      <c r="C349" s="14"/>
      <c r="D349" s="29"/>
      <c r="E349" s="29"/>
      <c r="F349" s="43"/>
      <c r="G349" s="157"/>
    </row>
    <row r="350" spans="1:10" ht="15" customHeight="1">
      <c r="A350" s="32"/>
      <c r="B350" s="28"/>
      <c r="C350" s="14"/>
      <c r="D350" s="29"/>
      <c r="E350" s="29"/>
      <c r="F350" s="43"/>
      <c r="G350" s="157"/>
    </row>
    <row r="351" spans="1:10" ht="15" customHeight="1">
      <c r="A351" s="16"/>
      <c r="B351" s="40" t="s">
        <v>169</v>
      </c>
      <c r="C351" s="14"/>
      <c r="D351" s="14"/>
      <c r="E351" s="14"/>
      <c r="F351" s="15"/>
      <c r="G351" s="157"/>
    </row>
    <row r="352" spans="1:10" ht="15" customHeight="1">
      <c r="A352" s="16"/>
      <c r="B352" s="106"/>
      <c r="C352" s="14"/>
      <c r="D352" s="29"/>
      <c r="E352" s="29"/>
      <c r="F352" s="43"/>
      <c r="G352" s="157"/>
    </row>
    <row r="353" spans="1:7" ht="15" customHeight="1">
      <c r="A353" s="32"/>
      <c r="B353" s="28" t="s">
        <v>95</v>
      </c>
      <c r="C353" s="14" t="s">
        <v>11</v>
      </c>
      <c r="D353" s="29">
        <v>1</v>
      </c>
      <c r="E353" s="29"/>
      <c r="F353" s="43"/>
      <c r="G353" s="157">
        <f t="shared" ref="G353" si="25">D353*F353</f>
        <v>0</v>
      </c>
    </row>
    <row r="354" spans="1:7" ht="15" customHeight="1">
      <c r="A354" s="32"/>
      <c r="B354" s="27" t="s">
        <v>170</v>
      </c>
      <c r="C354" s="14"/>
      <c r="D354" s="29"/>
      <c r="E354" s="29"/>
      <c r="F354" s="15"/>
      <c r="G354" s="157"/>
    </row>
    <row r="355" spans="1:7" ht="15" customHeight="1">
      <c r="A355" s="32"/>
      <c r="B355" s="28" t="s">
        <v>171</v>
      </c>
      <c r="C355" s="14" t="s">
        <v>15</v>
      </c>
      <c r="D355" s="99"/>
      <c r="E355" s="99"/>
      <c r="F355" s="104"/>
      <c r="G355" s="159"/>
    </row>
    <row r="356" spans="1:7" ht="15" customHeight="1">
      <c r="A356" s="32"/>
      <c r="B356" s="28"/>
      <c r="C356" s="14"/>
      <c r="D356" s="29"/>
      <c r="E356" s="29"/>
      <c r="F356" s="43"/>
      <c r="G356" s="157"/>
    </row>
    <row r="357" spans="1:7" ht="15" customHeight="1">
      <c r="A357" s="32"/>
      <c r="B357" s="33" t="s">
        <v>173</v>
      </c>
      <c r="C357" s="14"/>
      <c r="D357" s="29"/>
      <c r="E357" s="29"/>
      <c r="F357" s="15"/>
      <c r="G357" s="158">
        <f>SUM(G341:G353)</f>
        <v>0</v>
      </c>
    </row>
    <row r="358" spans="1:7" ht="15" customHeight="1">
      <c r="A358" s="32"/>
      <c r="B358" s="33"/>
      <c r="C358" s="14"/>
      <c r="D358" s="29"/>
      <c r="E358" s="29"/>
      <c r="F358" s="15"/>
      <c r="G358" s="157"/>
    </row>
    <row r="359" spans="1:7" ht="15" customHeight="1">
      <c r="A359" s="22" t="s">
        <v>179</v>
      </c>
      <c r="B359" s="23" t="s">
        <v>100</v>
      </c>
      <c r="C359" s="24"/>
      <c r="D359" s="25"/>
      <c r="E359" s="25"/>
      <c r="F359" s="26"/>
      <c r="G359" s="160"/>
    </row>
    <row r="360" spans="1:7" ht="15" customHeight="1">
      <c r="A360" s="32"/>
      <c r="B360" s="28"/>
      <c r="C360" s="14"/>
      <c r="D360" s="29"/>
      <c r="E360" s="29"/>
      <c r="F360" s="43"/>
      <c r="G360" s="157"/>
    </row>
    <row r="361" spans="1:7" ht="15" customHeight="1">
      <c r="A361" s="32"/>
      <c r="B361" s="28" t="s">
        <v>101</v>
      </c>
      <c r="C361" s="14" t="s">
        <v>11</v>
      </c>
      <c r="D361" s="14">
        <v>1</v>
      </c>
      <c r="E361" s="14"/>
      <c r="F361" s="15"/>
      <c r="G361" s="157">
        <f t="shared" ref="G361" si="26">D361*F361</f>
        <v>0</v>
      </c>
    </row>
    <row r="362" spans="1:7" ht="15" customHeight="1">
      <c r="A362" s="32"/>
      <c r="B362" s="28" t="s">
        <v>102</v>
      </c>
      <c r="C362" s="14" t="s">
        <v>11</v>
      </c>
      <c r="D362" s="14">
        <v>1</v>
      </c>
      <c r="E362" s="14"/>
      <c r="F362" s="15"/>
      <c r="G362" s="157">
        <f t="shared" ref="G362:G368" si="27">D362*F362</f>
        <v>0</v>
      </c>
    </row>
    <row r="363" spans="1:7" ht="15" customHeight="1">
      <c r="A363" s="32"/>
      <c r="B363" s="28" t="s">
        <v>103</v>
      </c>
      <c r="C363" s="14" t="s">
        <v>11</v>
      </c>
      <c r="D363" s="14">
        <v>1</v>
      </c>
      <c r="E363" s="14"/>
      <c r="F363" s="15"/>
      <c r="G363" s="157">
        <f t="shared" si="27"/>
        <v>0</v>
      </c>
    </row>
    <row r="364" spans="1:7" ht="15" customHeight="1">
      <c r="A364" s="32"/>
      <c r="B364" s="28" t="s">
        <v>104</v>
      </c>
      <c r="C364" s="14" t="s">
        <v>11</v>
      </c>
      <c r="D364" s="14">
        <v>1</v>
      </c>
      <c r="E364" s="14"/>
      <c r="F364" s="15"/>
      <c r="G364" s="157">
        <f t="shared" si="27"/>
        <v>0</v>
      </c>
    </row>
    <row r="365" spans="1:7" ht="15" customHeight="1">
      <c r="A365" s="32"/>
      <c r="B365" s="28" t="s">
        <v>105</v>
      </c>
      <c r="C365" s="14" t="s">
        <v>11</v>
      </c>
      <c r="D365" s="14">
        <v>1</v>
      </c>
      <c r="E365" s="14"/>
      <c r="F365" s="15"/>
      <c r="G365" s="157">
        <f t="shared" si="27"/>
        <v>0</v>
      </c>
    </row>
    <row r="366" spans="1:7" ht="15" customHeight="1">
      <c r="A366" s="32"/>
      <c r="B366" s="28" t="s">
        <v>106</v>
      </c>
      <c r="C366" s="14" t="s">
        <v>11</v>
      </c>
      <c r="D366" s="14">
        <v>1</v>
      </c>
      <c r="E366" s="14"/>
      <c r="F366" s="15"/>
      <c r="G366" s="157">
        <f t="shared" si="27"/>
        <v>0</v>
      </c>
    </row>
    <row r="367" spans="1:7" ht="15" customHeight="1">
      <c r="A367" s="32"/>
      <c r="B367" s="28" t="s">
        <v>107</v>
      </c>
      <c r="C367" s="14" t="s">
        <v>11</v>
      </c>
      <c r="D367" s="14">
        <v>1</v>
      </c>
      <c r="E367" s="14"/>
      <c r="F367" s="15"/>
      <c r="G367" s="157">
        <f t="shared" si="27"/>
        <v>0</v>
      </c>
    </row>
    <row r="368" spans="1:7" ht="15" customHeight="1">
      <c r="A368" s="32"/>
      <c r="B368" s="28" t="s">
        <v>108</v>
      </c>
      <c r="C368" s="14" t="s">
        <v>11</v>
      </c>
      <c r="D368" s="14">
        <v>1</v>
      </c>
      <c r="E368" s="14"/>
      <c r="F368" s="15"/>
      <c r="G368" s="157">
        <f t="shared" si="27"/>
        <v>0</v>
      </c>
    </row>
    <row r="369" spans="1:10" ht="15" customHeight="1">
      <c r="A369" s="32"/>
      <c r="B369" s="28"/>
      <c r="C369" s="14"/>
      <c r="D369" s="14"/>
      <c r="E369" s="14"/>
      <c r="F369" s="15"/>
      <c r="G369" s="157"/>
    </row>
    <row r="370" spans="1:10" ht="15" customHeight="1">
      <c r="A370" s="32"/>
      <c r="B370" s="33" t="s">
        <v>184</v>
      </c>
      <c r="C370" s="14"/>
      <c r="D370" s="29"/>
      <c r="E370" s="29"/>
      <c r="F370" s="15"/>
      <c r="G370" s="158">
        <f>SUM(G361:G368)</f>
        <v>0</v>
      </c>
    </row>
    <row r="371" spans="1:10" ht="15" customHeight="1" thickBot="1">
      <c r="A371" s="32"/>
      <c r="B371" s="28"/>
      <c r="C371" s="14"/>
      <c r="D371" s="14"/>
      <c r="E371" s="14"/>
      <c r="F371" s="15"/>
      <c r="G371" s="157"/>
    </row>
    <row r="372" spans="1:10" ht="15" customHeight="1" thickBot="1">
      <c r="A372" s="18"/>
      <c r="B372" s="19" t="s">
        <v>180</v>
      </c>
      <c r="C372" s="20"/>
      <c r="D372" s="20"/>
      <c r="E372" s="20"/>
      <c r="F372" s="21"/>
      <c r="G372" s="164">
        <f>SUM(G357,G370)</f>
        <v>0</v>
      </c>
    </row>
    <row r="373" spans="1:10" s="79" customFormat="1" ht="15" customHeight="1">
      <c r="A373" s="66"/>
      <c r="B373" s="66"/>
      <c r="C373" s="85"/>
      <c r="D373" s="74"/>
      <c r="E373" s="74"/>
      <c r="F373" s="44"/>
      <c r="G373" s="157"/>
      <c r="H373" s="2"/>
      <c r="I373" s="2"/>
      <c r="J373" s="2"/>
    </row>
    <row r="374" spans="1:10" s="79" customFormat="1" ht="15" customHeight="1">
      <c r="A374" s="80" t="s">
        <v>174</v>
      </c>
      <c r="B374" s="81" t="s">
        <v>267</v>
      </c>
      <c r="C374" s="82"/>
      <c r="D374" s="82"/>
      <c r="E374" s="82"/>
      <c r="F374" s="83"/>
      <c r="G374" s="173"/>
      <c r="H374" s="2"/>
      <c r="I374" s="2"/>
      <c r="J374" s="2"/>
    </row>
    <row r="375" spans="1:10" s="79" customFormat="1" ht="15" customHeight="1">
      <c r="A375" s="66"/>
      <c r="B375" s="66"/>
      <c r="C375" s="85"/>
      <c r="D375" s="74"/>
      <c r="E375" s="74"/>
      <c r="F375" s="44"/>
      <c r="G375" s="157"/>
      <c r="H375" s="2"/>
      <c r="I375" s="2"/>
      <c r="J375" s="2"/>
    </row>
    <row r="376" spans="1:10" s="79" customFormat="1" ht="15" customHeight="1">
      <c r="A376" s="22" t="s">
        <v>182</v>
      </c>
      <c r="B376" s="23" t="s">
        <v>183</v>
      </c>
      <c r="C376" s="24"/>
      <c r="D376" s="25"/>
      <c r="E376" s="25"/>
      <c r="F376" s="26"/>
      <c r="G376" s="160"/>
      <c r="H376" s="2"/>
      <c r="I376" s="2"/>
      <c r="J376" s="2"/>
    </row>
    <row r="377" spans="1:10" s="79" customFormat="1" ht="15" customHeight="1">
      <c r="A377" s="32"/>
      <c r="B377" s="31"/>
      <c r="C377" s="14"/>
      <c r="D377" s="14"/>
      <c r="E377" s="14"/>
      <c r="F377" s="15"/>
      <c r="G377" s="157"/>
      <c r="H377" s="2"/>
      <c r="I377" s="2"/>
      <c r="J377" s="2"/>
    </row>
    <row r="378" spans="1:10" s="79" customFormat="1" ht="15" customHeight="1">
      <c r="A378" s="125"/>
      <c r="B378" s="27" t="s">
        <v>271</v>
      </c>
      <c r="C378" s="14" t="s">
        <v>4</v>
      </c>
      <c r="D378" s="14">
        <v>20</v>
      </c>
      <c r="E378" s="14"/>
      <c r="F378" s="126"/>
      <c r="G378" s="157">
        <f t="shared" ref="G378:G380" si="28">D378*F378</f>
        <v>0</v>
      </c>
      <c r="H378" s="2"/>
      <c r="I378" s="2"/>
      <c r="J378" s="2"/>
    </row>
    <row r="379" spans="1:10" s="79" customFormat="1" ht="15" customHeight="1">
      <c r="A379" s="125"/>
      <c r="B379" s="27" t="s">
        <v>272</v>
      </c>
      <c r="C379" s="14" t="s">
        <v>4</v>
      </c>
      <c r="D379" s="14">
        <v>20</v>
      </c>
      <c r="E379" s="14"/>
      <c r="F379" s="126"/>
      <c r="G379" s="157">
        <f t="shared" si="28"/>
        <v>0</v>
      </c>
      <c r="H379" s="2"/>
      <c r="I379" s="2"/>
      <c r="J379" s="2"/>
    </row>
    <row r="380" spans="1:10" s="79" customFormat="1" ht="15" customHeight="1">
      <c r="A380" s="125"/>
      <c r="B380" s="27" t="s">
        <v>273</v>
      </c>
      <c r="C380" s="14" t="s">
        <v>4</v>
      </c>
      <c r="D380" s="14">
        <v>20</v>
      </c>
      <c r="E380" s="14"/>
      <c r="F380" s="126"/>
      <c r="G380" s="157">
        <f t="shared" si="28"/>
        <v>0</v>
      </c>
      <c r="H380" s="2"/>
      <c r="I380" s="2"/>
      <c r="J380" s="2"/>
    </row>
    <row r="381" spans="1:10" s="79" customFormat="1" ht="15" customHeight="1">
      <c r="A381" s="32"/>
      <c r="B381" s="28"/>
      <c r="C381" s="14"/>
      <c r="D381" s="29"/>
      <c r="E381" s="29"/>
      <c r="F381" s="43"/>
      <c r="G381" s="157"/>
      <c r="H381" s="2"/>
      <c r="I381" s="2"/>
      <c r="J381" s="2"/>
    </row>
    <row r="382" spans="1:10" s="79" customFormat="1" ht="15" customHeight="1">
      <c r="A382" s="32"/>
      <c r="B382" s="33" t="s">
        <v>185</v>
      </c>
      <c r="C382" s="14"/>
      <c r="D382" s="29"/>
      <c r="E382" s="29"/>
      <c r="F382" s="15"/>
      <c r="G382" s="158">
        <f>SUM(G378:G380)</f>
        <v>0</v>
      </c>
      <c r="H382" s="2"/>
      <c r="I382" s="2"/>
      <c r="J382" s="2"/>
    </row>
    <row r="383" spans="1:10" s="79" customFormat="1" ht="15" customHeight="1">
      <c r="A383" s="32"/>
      <c r="B383" s="33"/>
      <c r="C383" s="14"/>
      <c r="D383" s="29"/>
      <c r="E383" s="29"/>
      <c r="F383" s="15"/>
      <c r="G383" s="158"/>
      <c r="H383" s="2"/>
      <c r="I383" s="2"/>
      <c r="J383" s="2"/>
    </row>
    <row r="384" spans="1:10" s="79" customFormat="1" ht="15" customHeight="1">
      <c r="A384" s="22" t="s">
        <v>188</v>
      </c>
      <c r="B384" s="23" t="s">
        <v>154</v>
      </c>
      <c r="C384" s="24"/>
      <c r="D384" s="25"/>
      <c r="E384" s="25"/>
      <c r="F384" s="26"/>
      <c r="G384" s="160"/>
      <c r="H384" s="2"/>
      <c r="I384" s="2"/>
      <c r="J384" s="2"/>
    </row>
    <row r="385" spans="1:10" s="79" customFormat="1" ht="15" customHeight="1">
      <c r="A385" s="32"/>
      <c r="B385" s="31"/>
      <c r="C385" s="14"/>
      <c r="D385" s="14"/>
      <c r="E385" s="14"/>
      <c r="F385" s="15"/>
      <c r="G385" s="157"/>
      <c r="H385" s="2"/>
      <c r="I385" s="2"/>
      <c r="J385" s="2"/>
    </row>
    <row r="386" spans="1:10" s="79" customFormat="1" ht="15" customHeight="1">
      <c r="A386" s="135"/>
      <c r="B386" s="27" t="s">
        <v>274</v>
      </c>
      <c r="C386" s="14" t="s">
        <v>4</v>
      </c>
      <c r="D386" s="14">
        <v>20</v>
      </c>
      <c r="E386" s="14"/>
      <c r="F386" s="15"/>
      <c r="G386" s="157">
        <f t="shared" ref="G386" si="29">D386*F386</f>
        <v>0</v>
      </c>
      <c r="H386" s="2"/>
      <c r="I386" s="2"/>
      <c r="J386" s="2"/>
    </row>
    <row r="387" spans="1:10" s="79" customFormat="1" ht="15" customHeight="1">
      <c r="A387" s="125"/>
      <c r="B387" s="27" t="s">
        <v>273</v>
      </c>
      <c r="C387" s="14" t="s">
        <v>4</v>
      </c>
      <c r="D387" s="14">
        <v>20</v>
      </c>
      <c r="E387" s="14"/>
      <c r="F387" s="126"/>
      <c r="G387" s="157">
        <f t="shared" ref="G387" si="30">D387*F387</f>
        <v>0</v>
      </c>
      <c r="H387" s="2"/>
      <c r="I387" s="2"/>
      <c r="J387" s="2"/>
    </row>
    <row r="388" spans="1:10" s="79" customFormat="1" ht="15" customHeight="1">
      <c r="A388" s="32"/>
      <c r="B388" s="28"/>
      <c r="C388" s="14"/>
      <c r="D388" s="29"/>
      <c r="E388" s="29"/>
      <c r="F388" s="43"/>
      <c r="G388" s="157"/>
      <c r="H388" s="2"/>
      <c r="I388" s="2"/>
      <c r="J388" s="2"/>
    </row>
    <row r="389" spans="1:10" s="134" customFormat="1" ht="15" customHeight="1">
      <c r="A389" s="98"/>
      <c r="B389" s="112" t="s">
        <v>190</v>
      </c>
      <c r="C389" s="95"/>
      <c r="D389" s="108"/>
      <c r="E389" s="108"/>
      <c r="F389" s="96"/>
      <c r="G389" s="174">
        <f>SUM(G386:G387)</f>
        <v>0</v>
      </c>
      <c r="H389" s="97"/>
      <c r="I389" s="97"/>
      <c r="J389" s="97"/>
    </row>
    <row r="390" spans="1:10" s="79" customFormat="1" ht="15" customHeight="1">
      <c r="A390" s="32"/>
      <c r="B390" s="33"/>
      <c r="C390" s="14"/>
      <c r="D390" s="29"/>
      <c r="E390" s="29"/>
      <c r="F390" s="15"/>
      <c r="G390" s="158"/>
      <c r="H390" s="2"/>
      <c r="I390" s="2"/>
      <c r="J390" s="2"/>
    </row>
    <row r="391" spans="1:10" s="79" customFormat="1" ht="15" customHeight="1">
      <c r="A391" s="22" t="s">
        <v>194</v>
      </c>
      <c r="B391" s="23" t="s">
        <v>189</v>
      </c>
      <c r="C391" s="24"/>
      <c r="D391" s="25"/>
      <c r="E391" s="25"/>
      <c r="F391" s="26"/>
      <c r="G391" s="160"/>
      <c r="H391" s="2"/>
      <c r="I391" s="2"/>
      <c r="J391" s="2"/>
    </row>
    <row r="392" spans="1:10" s="79" customFormat="1" ht="15" customHeight="1">
      <c r="A392" s="32"/>
      <c r="B392" s="31"/>
      <c r="C392" s="14"/>
      <c r="D392" s="14"/>
      <c r="E392" s="14"/>
      <c r="F392" s="15"/>
      <c r="G392" s="157"/>
      <c r="H392" s="2"/>
      <c r="I392" s="2"/>
      <c r="J392" s="2"/>
    </row>
    <row r="393" spans="1:10" s="79" customFormat="1" ht="15" customHeight="1">
      <c r="A393" s="125"/>
      <c r="B393" s="27" t="s">
        <v>275</v>
      </c>
      <c r="C393" s="14" t="s">
        <v>4</v>
      </c>
      <c r="D393" s="14">
        <v>20</v>
      </c>
      <c r="E393" s="14"/>
      <c r="F393" s="126"/>
      <c r="G393" s="157">
        <f t="shared" ref="G393" si="31">D393*F393</f>
        <v>0</v>
      </c>
      <c r="H393" s="2"/>
      <c r="I393" s="2"/>
      <c r="J393" s="2"/>
    </row>
    <row r="394" spans="1:10" s="79" customFormat="1" ht="15" customHeight="1">
      <c r="A394" s="32"/>
      <c r="B394" s="28"/>
      <c r="C394" s="14"/>
      <c r="D394" s="29"/>
      <c r="E394" s="29"/>
      <c r="F394" s="43"/>
      <c r="G394" s="157"/>
      <c r="H394" s="2"/>
      <c r="I394" s="2"/>
      <c r="J394" s="2"/>
    </row>
    <row r="395" spans="1:10" s="79" customFormat="1" ht="15" customHeight="1">
      <c r="A395" s="32"/>
      <c r="B395" s="33" t="s">
        <v>195</v>
      </c>
      <c r="C395" s="14"/>
      <c r="D395" s="29"/>
      <c r="E395" s="29"/>
      <c r="F395" s="15"/>
      <c r="G395" s="158">
        <f>SUM(G393:G393)</f>
        <v>0</v>
      </c>
      <c r="H395" s="2"/>
      <c r="I395" s="2"/>
      <c r="J395" s="2"/>
    </row>
    <row r="396" spans="1:10" s="79" customFormat="1" ht="15" customHeight="1">
      <c r="A396" s="32"/>
      <c r="B396" s="33"/>
      <c r="C396" s="14"/>
      <c r="D396" s="29"/>
      <c r="E396" s="29"/>
      <c r="F396" s="15"/>
      <c r="G396" s="158"/>
      <c r="H396" s="2"/>
      <c r="I396" s="2"/>
      <c r="J396" s="2"/>
    </row>
    <row r="397" spans="1:10" s="79" customFormat="1" ht="15" customHeight="1">
      <c r="A397" s="22" t="s">
        <v>269</v>
      </c>
      <c r="B397" s="23" t="s">
        <v>270</v>
      </c>
      <c r="C397" s="24"/>
      <c r="D397" s="25"/>
      <c r="E397" s="25"/>
      <c r="F397" s="26"/>
      <c r="G397" s="160"/>
      <c r="H397" s="2"/>
      <c r="I397" s="2"/>
      <c r="J397" s="2"/>
    </row>
    <row r="398" spans="1:10" s="79" customFormat="1" ht="15" customHeight="1">
      <c r="A398" s="32"/>
      <c r="B398" s="31"/>
      <c r="C398" s="14"/>
      <c r="D398" s="14"/>
      <c r="E398" s="14"/>
      <c r="F398" s="15"/>
      <c r="G398" s="157"/>
      <c r="H398" s="2"/>
      <c r="I398" s="2"/>
      <c r="J398" s="2"/>
    </row>
    <row r="399" spans="1:10" s="79" customFormat="1" ht="15" customHeight="1">
      <c r="A399" s="125"/>
      <c r="B399" s="27" t="s">
        <v>276</v>
      </c>
      <c r="C399" s="14" t="s">
        <v>11</v>
      </c>
      <c r="D399" s="14">
        <v>20</v>
      </c>
      <c r="E399" s="14"/>
      <c r="F399" s="126"/>
      <c r="G399" s="157">
        <f t="shared" ref="G399" si="32">D399*F399</f>
        <v>0</v>
      </c>
      <c r="H399" s="2"/>
      <c r="I399" s="2"/>
      <c r="J399" s="2"/>
    </row>
    <row r="400" spans="1:10" s="79" customFormat="1" ht="15" customHeight="1">
      <c r="A400" s="32"/>
      <c r="B400" s="28"/>
      <c r="C400" s="14"/>
      <c r="D400" s="29"/>
      <c r="E400" s="29"/>
      <c r="F400" s="43"/>
      <c r="G400" s="157"/>
      <c r="H400" s="2"/>
      <c r="I400" s="2"/>
      <c r="J400" s="2"/>
    </row>
    <row r="401" spans="1:10" s="79" customFormat="1" ht="15" customHeight="1">
      <c r="A401" s="32"/>
      <c r="B401" s="33" t="s">
        <v>277</v>
      </c>
      <c r="C401" s="14"/>
      <c r="D401" s="29"/>
      <c r="E401" s="29"/>
      <c r="F401" s="15"/>
      <c r="G401" s="158">
        <f>SUM(G399:G399)</f>
        <v>0</v>
      </c>
      <c r="H401" s="2"/>
      <c r="I401" s="2"/>
      <c r="J401" s="2"/>
    </row>
    <row r="402" spans="1:10" s="79" customFormat="1" ht="15" customHeight="1" thickBot="1">
      <c r="A402" s="32"/>
      <c r="B402" s="28"/>
      <c r="C402" s="14"/>
      <c r="D402" s="14"/>
      <c r="E402" s="14"/>
      <c r="F402" s="15"/>
      <c r="G402" s="157"/>
      <c r="H402" s="2"/>
      <c r="I402" s="2"/>
      <c r="J402" s="2"/>
    </row>
    <row r="403" spans="1:10" s="79" customFormat="1" ht="15" customHeight="1" thickBot="1">
      <c r="A403" s="18"/>
      <c r="B403" s="19" t="s">
        <v>278</v>
      </c>
      <c r="C403" s="20"/>
      <c r="D403" s="20"/>
      <c r="E403" s="20"/>
      <c r="F403" s="21"/>
      <c r="G403" s="164">
        <f>G382+G389+G395+G401</f>
        <v>0</v>
      </c>
      <c r="H403" s="2"/>
      <c r="I403" s="2"/>
      <c r="J403" s="2"/>
    </row>
    <row r="404" spans="1:10" s="134" customFormat="1" ht="15" customHeight="1">
      <c r="A404" s="109"/>
      <c r="B404" s="109"/>
      <c r="C404" s="132"/>
      <c r="D404" s="133"/>
      <c r="E404" s="133"/>
      <c r="F404" s="127"/>
      <c r="G404" s="163"/>
      <c r="H404" s="97"/>
      <c r="I404" s="97"/>
      <c r="J404" s="97"/>
    </row>
    <row r="405" spans="1:10" s="79" customFormat="1" ht="15" customHeight="1">
      <c r="A405" s="66"/>
      <c r="B405" s="66"/>
      <c r="C405" s="85"/>
      <c r="D405" s="74"/>
      <c r="E405" s="74"/>
      <c r="F405" s="44"/>
      <c r="G405" s="157"/>
      <c r="H405" s="2"/>
      <c r="I405" s="2"/>
      <c r="J405" s="2"/>
    </row>
    <row r="406" spans="1:10" s="84" customFormat="1" ht="15" customHeight="1">
      <c r="A406" s="80" t="s">
        <v>181</v>
      </c>
      <c r="B406" s="81" t="s">
        <v>110</v>
      </c>
      <c r="C406" s="82" t="s">
        <v>15</v>
      </c>
      <c r="D406" s="82"/>
      <c r="E406" s="82"/>
      <c r="F406" s="83"/>
      <c r="G406" s="173"/>
    </row>
    <row r="407" spans="1:10" ht="15" customHeight="1" thickBot="1">
      <c r="A407" s="66"/>
      <c r="B407" s="72"/>
      <c r="C407" s="14"/>
      <c r="D407" s="29"/>
      <c r="E407" s="29"/>
      <c r="F407" s="107"/>
      <c r="G407" s="171"/>
    </row>
    <row r="408" spans="1:10" ht="15" customHeight="1" thickBot="1">
      <c r="A408" s="32"/>
      <c r="B408" s="90" t="s">
        <v>187</v>
      </c>
      <c r="C408" s="14"/>
      <c r="D408" s="14"/>
      <c r="E408" s="14"/>
      <c r="F408" s="89"/>
      <c r="G408" s="171"/>
    </row>
    <row r="409" spans="1:10" ht="15" customHeight="1">
      <c r="A409" s="12"/>
      <c r="B409" s="13"/>
      <c r="C409" s="14"/>
      <c r="D409" s="14"/>
      <c r="E409" s="14"/>
      <c r="F409" s="89"/>
      <c r="G409" s="171"/>
    </row>
    <row r="410" spans="1:10" ht="15" customHeight="1">
      <c r="A410" s="12"/>
      <c r="B410" s="13"/>
      <c r="C410" s="14"/>
      <c r="D410" s="14"/>
      <c r="E410" s="14"/>
      <c r="F410" s="89"/>
      <c r="G410" s="171"/>
    </row>
    <row r="411" spans="1:10" ht="15" customHeight="1">
      <c r="A411" s="91" t="s">
        <v>9</v>
      </c>
      <c r="B411" s="28" t="s">
        <v>10</v>
      </c>
      <c r="C411" s="14" t="s">
        <v>15</v>
      </c>
      <c r="D411" s="99"/>
      <c r="E411" s="99"/>
      <c r="F411" s="100"/>
      <c r="G411" s="159"/>
    </row>
    <row r="412" spans="1:10" ht="15" customHeight="1">
      <c r="A412" s="91" t="s">
        <v>12</v>
      </c>
      <c r="B412" s="28" t="s">
        <v>13</v>
      </c>
      <c r="C412" s="14" t="s">
        <v>11</v>
      </c>
      <c r="D412" s="14"/>
      <c r="E412" s="14"/>
      <c r="F412" s="15"/>
      <c r="G412" s="157">
        <f>G79</f>
        <v>0</v>
      </c>
    </row>
    <row r="413" spans="1:10" ht="15" customHeight="1">
      <c r="A413" s="91" t="s">
        <v>66</v>
      </c>
      <c r="B413" s="28" t="s">
        <v>175</v>
      </c>
      <c r="C413" s="14" t="s">
        <v>11</v>
      </c>
      <c r="D413" s="14"/>
      <c r="E413" s="14"/>
      <c r="F413" s="15"/>
      <c r="G413" s="157">
        <f>G230</f>
        <v>0</v>
      </c>
    </row>
    <row r="414" spans="1:10" ht="15" customHeight="1">
      <c r="A414" s="91" t="s">
        <v>90</v>
      </c>
      <c r="B414" s="28" t="s">
        <v>176</v>
      </c>
      <c r="C414" s="14" t="s">
        <v>11</v>
      </c>
      <c r="D414" s="14"/>
      <c r="E414" s="14"/>
      <c r="F414" s="15"/>
      <c r="G414" s="157">
        <f>G333</f>
        <v>0</v>
      </c>
    </row>
    <row r="415" spans="1:10" ht="15" customHeight="1">
      <c r="A415" s="91" t="s">
        <v>109</v>
      </c>
      <c r="B415" s="28" t="s">
        <v>91</v>
      </c>
      <c r="C415" s="14" t="s">
        <v>11</v>
      </c>
      <c r="D415" s="14"/>
      <c r="E415" s="14"/>
      <c r="F415" s="15"/>
      <c r="G415" s="157">
        <f>G372</f>
        <v>0</v>
      </c>
    </row>
    <row r="416" spans="1:10" ht="15" customHeight="1">
      <c r="A416" s="91" t="s">
        <v>181</v>
      </c>
      <c r="B416" s="28" t="s">
        <v>110</v>
      </c>
      <c r="C416" s="14" t="s">
        <v>15</v>
      </c>
      <c r="D416" s="99"/>
      <c r="E416" s="99"/>
      <c r="F416" s="100"/>
      <c r="G416" s="159"/>
    </row>
    <row r="417" spans="1:7" ht="15" customHeight="1" thickBot="1">
      <c r="A417" s="91"/>
      <c r="B417" s="28"/>
      <c r="C417" s="14"/>
      <c r="D417" s="14"/>
      <c r="E417" s="14"/>
      <c r="F417" s="15"/>
      <c r="G417" s="157"/>
    </row>
    <row r="418" spans="1:7" ht="15" customHeight="1" thickBot="1">
      <c r="A418" s="18"/>
      <c r="B418" s="92" t="s">
        <v>111</v>
      </c>
      <c r="C418" s="20"/>
      <c r="D418" s="20"/>
      <c r="E418" s="20"/>
      <c r="F418" s="93"/>
      <c r="G418" s="179">
        <f>SUM(G412:G415)</f>
        <v>0</v>
      </c>
    </row>
    <row r="419" spans="1:7" ht="15" customHeight="1" thickBot="1">
      <c r="A419" s="18"/>
      <c r="B419" s="92" t="s">
        <v>112</v>
      </c>
      <c r="C419" s="20"/>
      <c r="D419" s="20"/>
      <c r="E419" s="20"/>
      <c r="F419" s="93"/>
      <c r="G419" s="179">
        <f>G418*0.2</f>
        <v>0</v>
      </c>
    </row>
    <row r="420" spans="1:7" ht="15" customHeight="1" thickBot="1">
      <c r="A420" s="18"/>
      <c r="B420" s="92" t="s">
        <v>113</v>
      </c>
      <c r="C420" s="20"/>
      <c r="D420" s="20"/>
      <c r="E420" s="20"/>
      <c r="F420" s="93"/>
      <c r="G420" s="179">
        <f>SUM(G418:G419)</f>
        <v>0</v>
      </c>
    </row>
    <row r="421" spans="1:7" ht="15" customHeight="1">
      <c r="A421" s="78"/>
      <c r="B421" s="131"/>
      <c r="C421" s="41"/>
      <c r="D421" s="41"/>
      <c r="E421" s="41"/>
      <c r="F421" s="87"/>
      <c r="G421" s="180"/>
    </row>
    <row r="422" spans="1:7" ht="15" customHeight="1" thickBot="1">
      <c r="A422" s="66"/>
      <c r="B422" s="66"/>
      <c r="C422" s="14"/>
      <c r="D422" s="29"/>
      <c r="E422" s="29"/>
      <c r="F422" s="88"/>
      <c r="G422" s="171"/>
    </row>
    <row r="423" spans="1:7" ht="15" customHeight="1" thickBot="1">
      <c r="A423" s="66"/>
      <c r="B423" s="90" t="s">
        <v>268</v>
      </c>
      <c r="C423" s="14"/>
      <c r="D423" s="29"/>
      <c r="E423" s="29"/>
      <c r="F423" s="88"/>
      <c r="G423" s="171"/>
    </row>
    <row r="424" spans="1:7" ht="15" customHeight="1">
      <c r="A424" s="66"/>
      <c r="B424" s="130"/>
      <c r="C424" s="14"/>
      <c r="D424" s="29"/>
      <c r="E424" s="29"/>
      <c r="F424" s="88"/>
      <c r="G424" s="171"/>
    </row>
    <row r="425" spans="1:7" ht="15" customHeight="1">
      <c r="A425" s="66"/>
      <c r="B425" s="130"/>
      <c r="C425" s="14"/>
      <c r="D425" s="29"/>
      <c r="E425" s="29"/>
      <c r="F425" s="88"/>
      <c r="G425" s="171"/>
    </row>
    <row r="426" spans="1:7" ht="15" customHeight="1">
      <c r="A426" s="91" t="s">
        <v>9</v>
      </c>
      <c r="B426" s="28" t="s">
        <v>10</v>
      </c>
      <c r="C426" s="14" t="s">
        <v>15</v>
      </c>
      <c r="D426" s="99"/>
      <c r="E426" s="99"/>
      <c r="F426" s="100"/>
      <c r="G426" s="159"/>
    </row>
    <row r="427" spans="1:7" ht="15" customHeight="1">
      <c r="A427" s="91" t="s">
        <v>12</v>
      </c>
      <c r="B427" s="28" t="s">
        <v>13</v>
      </c>
      <c r="C427" s="14" t="s">
        <v>11</v>
      </c>
      <c r="D427" s="14"/>
      <c r="E427" s="14"/>
      <c r="F427" s="15"/>
      <c r="G427" s="157">
        <f>G412</f>
        <v>0</v>
      </c>
    </row>
    <row r="428" spans="1:7" ht="15" customHeight="1">
      <c r="A428" s="91" t="s">
        <v>66</v>
      </c>
      <c r="B428" s="28" t="s">
        <v>175</v>
      </c>
      <c r="C428" s="14" t="s">
        <v>11</v>
      </c>
      <c r="D428" s="14"/>
      <c r="E428" s="14"/>
      <c r="F428" s="15"/>
      <c r="G428" s="157">
        <f>G413</f>
        <v>0</v>
      </c>
    </row>
    <row r="429" spans="1:7" ht="15" customHeight="1">
      <c r="A429" s="91" t="s">
        <v>90</v>
      </c>
      <c r="B429" s="28" t="s">
        <v>176</v>
      </c>
      <c r="C429" s="14" t="s">
        <v>11</v>
      </c>
      <c r="D429" s="14"/>
      <c r="E429" s="14"/>
      <c r="F429" s="15"/>
      <c r="G429" s="157">
        <f>G414</f>
        <v>0</v>
      </c>
    </row>
    <row r="430" spans="1:7" ht="15" customHeight="1">
      <c r="A430" s="91" t="s">
        <v>109</v>
      </c>
      <c r="B430" s="28" t="s">
        <v>91</v>
      </c>
      <c r="C430" s="14" t="s">
        <v>11</v>
      </c>
      <c r="D430" s="14"/>
      <c r="E430" s="14"/>
      <c r="F430" s="15"/>
      <c r="G430" s="157">
        <f>G415</f>
        <v>0</v>
      </c>
    </row>
    <row r="431" spans="1:7" ht="15" customHeight="1">
      <c r="A431" s="91" t="s">
        <v>174</v>
      </c>
      <c r="B431" s="28" t="s">
        <v>267</v>
      </c>
      <c r="C431" s="14" t="s">
        <v>186</v>
      </c>
      <c r="D431" s="14"/>
      <c r="E431" s="14"/>
      <c r="F431" s="15"/>
      <c r="G431" s="157">
        <f>G403</f>
        <v>0</v>
      </c>
    </row>
    <row r="432" spans="1:7" ht="15" customHeight="1">
      <c r="A432" s="91" t="s">
        <v>181</v>
      </c>
      <c r="B432" s="28" t="s">
        <v>110</v>
      </c>
      <c r="C432" s="14" t="s">
        <v>15</v>
      </c>
      <c r="D432" s="99"/>
      <c r="E432" s="99"/>
      <c r="F432" s="100"/>
      <c r="G432" s="159"/>
    </row>
    <row r="433" spans="1:7" ht="15" customHeight="1" thickBot="1">
      <c r="A433" s="91"/>
      <c r="B433" s="28"/>
      <c r="C433" s="14"/>
      <c r="D433" s="14"/>
      <c r="E433" s="14"/>
      <c r="F433" s="15"/>
      <c r="G433" s="157"/>
    </row>
    <row r="434" spans="1:7" ht="15" customHeight="1" thickBot="1">
      <c r="A434" s="18"/>
      <c r="B434" s="92" t="s">
        <v>111</v>
      </c>
      <c r="C434" s="20"/>
      <c r="D434" s="20"/>
      <c r="E434" s="20"/>
      <c r="F434" s="93"/>
      <c r="G434" s="179">
        <f>SUM(G427:G431)</f>
        <v>0</v>
      </c>
    </row>
    <row r="435" spans="1:7" ht="15" customHeight="1" thickBot="1">
      <c r="A435" s="18"/>
      <c r="B435" s="92" t="s">
        <v>112</v>
      </c>
      <c r="C435" s="20"/>
      <c r="D435" s="20"/>
      <c r="E435" s="20"/>
      <c r="F435" s="93"/>
      <c r="G435" s="179">
        <f>G434*0.2</f>
        <v>0</v>
      </c>
    </row>
    <row r="436" spans="1:7" ht="15" customHeight="1" thickBot="1">
      <c r="A436" s="18"/>
      <c r="B436" s="92" t="s">
        <v>113</v>
      </c>
      <c r="C436" s="20"/>
      <c r="D436" s="20"/>
      <c r="E436" s="20"/>
      <c r="F436" s="93"/>
      <c r="G436" s="179">
        <f>SUM(G434:G435)</f>
        <v>0</v>
      </c>
    </row>
    <row r="437" spans="1:7" ht="15" customHeight="1">
      <c r="A437" s="66"/>
      <c r="B437" s="66"/>
      <c r="C437" s="14"/>
      <c r="D437" s="29"/>
      <c r="E437" s="29"/>
      <c r="F437" s="88"/>
      <c r="G437" s="89"/>
    </row>
    <row r="438" spans="1:7" ht="15" customHeight="1">
      <c r="A438" s="66"/>
      <c r="B438" s="27" t="s">
        <v>114</v>
      </c>
      <c r="C438" s="14"/>
      <c r="D438" s="29"/>
      <c r="E438" s="29"/>
      <c r="F438" s="88"/>
      <c r="G438" s="89"/>
    </row>
    <row r="439" spans="1:7" ht="15" customHeight="1">
      <c r="A439" s="66"/>
      <c r="B439" s="66"/>
      <c r="C439" s="14"/>
      <c r="D439" s="29"/>
      <c r="E439" s="29"/>
      <c r="F439" s="88"/>
      <c r="G439" s="89"/>
    </row>
    <row r="440" spans="1:7" ht="15" customHeight="1">
      <c r="A440" s="66"/>
      <c r="B440" s="66"/>
      <c r="C440" s="14"/>
      <c r="D440" s="29"/>
      <c r="E440" s="29"/>
      <c r="F440" s="88"/>
      <c r="G440" s="89"/>
    </row>
    <row r="441" spans="1:7" ht="15" customHeight="1">
      <c r="A441" s="66"/>
      <c r="B441" s="66"/>
      <c r="C441" s="14"/>
      <c r="D441" s="29"/>
      <c r="E441" s="29"/>
      <c r="F441" s="88"/>
      <c r="G441" s="89"/>
    </row>
    <row r="442" spans="1:7" ht="15" customHeight="1">
      <c r="A442" s="66"/>
      <c r="B442" s="66"/>
      <c r="C442" s="14"/>
      <c r="D442" s="29"/>
      <c r="E442" s="29"/>
      <c r="F442" s="88"/>
      <c r="G442" s="89"/>
    </row>
    <row r="443" spans="1:7" s="97" customFormat="1" ht="15" customHeight="1">
      <c r="A443" s="109"/>
      <c r="B443" s="109"/>
      <c r="C443" s="95"/>
      <c r="D443" s="108"/>
      <c r="E443" s="108"/>
      <c r="F443" s="110"/>
      <c r="G443" s="111"/>
    </row>
    <row r="444" spans="1:7" ht="15" customHeight="1"/>
  </sheetData>
  <protectedRanges>
    <protectedRange sqref="E44:G51 E29:E43 G29:G43 E52 G52 E87 G87 E90:E91 G90:G91 E222:E224 G222:G224 E350:G350 E341:E349 E362:E368 G362:G368 E53:G58 E1:G28 E59:E69 G59:G69 E334:G340 E356:G361 E381 G381 E369:G377 E388 G388 E382:G385 F215:G215 E394 G394 E389:G392 E88:G89 E92:G92 E93:E97 G93:G97 E98:G99 E100:E127 G100:G127 E216:G221 E225:G231 E128:G135 F165:G179 E70:G86 E158:G164 E180:G187 F194:G194 E192:G193 E195:G214 E395:G398 F136:G157 E401:G65674 E400 G400 G341:G349 F188:G191" name="Plage1"/>
    <protectedRange sqref="F29:F43" name="Plage1_1"/>
    <protectedRange sqref="F52" name="Plage1_2"/>
    <protectedRange sqref="F59:F69" name="Plage1_3"/>
    <protectedRange sqref="F87 F97" name="Plage1_6"/>
    <protectedRange sqref="F90:F91 F93:F96 F100:F108" name="Plage1_7"/>
    <protectedRange sqref="F109:F127" name="Plage1_8"/>
    <protectedRange sqref="F222:F224" name="Plage1_9"/>
    <protectedRange sqref="F400 F381 F388 F394 F341:F349" name="Plage1_10"/>
    <protectedRange sqref="F362:F368" name="Plage1_11"/>
    <protectedRange sqref="E232:G235 E257:G271 E281:G283 E285:G287 E284 G284 E292:G300 E288:E291 G288:G291 E313:G321 E275:G277 G322:G329 E236:E256 G236:G256 E272:E274 G272:G274 E278:E280 G278:G280 E301:E312 G301:G312 G378:G380 E378:E380 E393 G393 E330:G333 E386:E387 G386:G387 E399 G399 E322:E329" name="Plage1_4"/>
    <protectedRange sqref="F236:F256" name="Plage1_2_1"/>
    <protectedRange sqref="F272:F274" name="Plage1_3_1"/>
    <protectedRange sqref="F278:F280" name="Plage1_4_1"/>
    <protectedRange sqref="F284" name="Plage1_5"/>
    <protectedRange sqref="F288:F291" name="Plage1_6_1"/>
    <protectedRange sqref="F301:F312" name="Plage1_7_1"/>
    <protectedRange sqref="F378:F380 F393 F399 F322:F329 F386:F387" name="Plage1_8_1"/>
    <protectedRange sqref="E351:G352 E354:G355 E353 G353" name="Plage1_12"/>
    <protectedRange sqref="F353" name="Plage1_9_1"/>
  </protectedRange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Header>&amp;L&amp;"-,Gras"Construction de 20 logements individuels
Quartier d'Haussonville - NANCY (54000)&amp;R&amp;"-,Gras"CDPGF - Lot 10 Chauffage Ventilation Plomberie Sanitaire
Phase PRO</oddHeader>
    <oddFooter>&amp;L&amp;"-,Gras"SINGLER ET ASSOCIES&amp;R&amp;"-,Gras"DOS. 1104 Novembre 2025
Page &amp;P/&amp;N</oddFooter>
  </headerFooter>
  <rowBreaks count="5" manualBreakCount="5">
    <brk id="200" max="6" man="1"/>
    <brk id="259" max="6" man="1"/>
    <brk id="327" max="6" man="1"/>
    <brk id="389" max="6" man="1"/>
    <brk id="4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LOTIERZO</dc:creator>
  <cp:lastModifiedBy>Thibaut THOMAS</cp:lastModifiedBy>
  <cp:lastPrinted>2025-11-28T12:47:28Z</cp:lastPrinted>
  <dcterms:created xsi:type="dcterms:W3CDTF">2025-01-15T11:25:29Z</dcterms:created>
  <dcterms:modified xsi:type="dcterms:W3CDTF">2025-11-28T12:50:17Z</dcterms:modified>
</cp:coreProperties>
</file>